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https://inerco-my.sharepoint.com/personal/emdiaz_inerco_com/Documents/Documentos/5 SMA/UAI/Refrncs/202008 Repo NS/"/>
    </mc:Choice>
  </mc:AlternateContent>
  <xr:revisionPtr revIDLastSave="268" documentId="13_ncr:1_{C60EBAB6-CC64-495A-98A6-3FF0552B9D50}" xr6:coauthVersionLast="47" xr6:coauthVersionMax="47" xr10:uidLastSave="{65503CF8-98C1-4A9E-8DF5-924F0B4F2814}"/>
  <bookViews>
    <workbookView xWindow="-108" yWindow="-108" windowWidth="23256" windowHeight="12576" firstSheet="4" activeTab="7" xr2:uid="{00000000-000D-0000-FFFF-FFFF00000000}"/>
  </bookViews>
  <sheets>
    <sheet name="Parcelas Inventario" sheetId="3" r:id="rId1"/>
    <sheet name="Inventario Ago_2020" sheetId="1" r:id="rId2"/>
    <sheet name="TD_Inventario" sheetId="4" r:id="rId3"/>
    <sheet name="Resumen Corta" sheetId="5" r:id="rId4"/>
    <sheet name="TD_Resumen Corta" sheetId="7" r:id="rId5"/>
    <sheet name="Resumen Corta 2" sheetId="8" r:id="rId6"/>
    <sheet name="TD_Resumen Corta 2" sheetId="9" r:id="rId7"/>
    <sheet name="Resumen Final Corta" sheetId="10" r:id="rId8"/>
  </sheets>
  <definedNames>
    <definedName name="_xlnm._FilterDatabase" localSheetId="1" hidden="1">'Inventario Ago_2020'!$A$1:$T$377</definedName>
  </definedNames>
  <calcPr calcId="191029"/>
  <pivotCaches>
    <pivotCache cacheId="2" r:id="rId9"/>
    <pivotCache cacheId="13" r:id="rId10"/>
    <pivotCache cacheId="17" r:id="rId11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8" l="1"/>
  <c r="H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2" i="8"/>
  <c r="F3" i="8"/>
  <c r="F4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2" i="8"/>
  <c r="T16" i="1"/>
  <c r="T25" i="1"/>
  <c r="T26" i="1"/>
  <c r="T27" i="1"/>
  <c r="T40" i="1"/>
  <c r="T41" i="1"/>
  <c r="T64" i="1"/>
  <c r="T65" i="1"/>
  <c r="T66" i="1"/>
  <c r="T80" i="1"/>
  <c r="T89" i="1"/>
  <c r="T90" i="1"/>
  <c r="T91" i="1"/>
  <c r="T104" i="1"/>
  <c r="T105" i="1"/>
  <c r="T113" i="1"/>
  <c r="T114" i="1"/>
  <c r="T115" i="1"/>
  <c r="T127" i="1"/>
  <c r="T135" i="1"/>
  <c r="T136" i="1"/>
  <c r="T137" i="1"/>
  <c r="T145" i="1"/>
  <c r="T146" i="1"/>
  <c r="T147" i="1"/>
  <c r="T159" i="1"/>
  <c r="T167" i="1"/>
  <c r="T168" i="1"/>
  <c r="T169" i="1"/>
  <c r="T174" i="1"/>
  <c r="T176" i="1"/>
  <c r="T177" i="1"/>
  <c r="T178" i="1"/>
  <c r="T199" i="1"/>
  <c r="T200" i="1"/>
  <c r="T208" i="1"/>
  <c r="T209" i="1"/>
  <c r="T210" i="1"/>
  <c r="T231" i="1"/>
  <c r="T232" i="1"/>
  <c r="T240" i="1"/>
  <c r="T241" i="1"/>
  <c r="T242" i="1"/>
  <c r="T263" i="1"/>
  <c r="T264" i="1"/>
  <c r="T272" i="1"/>
  <c r="T273" i="1"/>
  <c r="T274" i="1"/>
  <c r="T295" i="1"/>
  <c r="T296" i="1"/>
  <c r="T304" i="1"/>
  <c r="T305" i="1"/>
  <c r="T306" i="1"/>
  <c r="T327" i="1"/>
  <c r="T328" i="1"/>
  <c r="T336" i="1"/>
  <c r="T337" i="1"/>
  <c r="T338" i="1"/>
  <c r="T359" i="1"/>
  <c r="T360" i="1"/>
  <c r="T368" i="1"/>
  <c r="T369" i="1"/>
  <c r="T370" i="1"/>
  <c r="S3" i="1"/>
  <c r="T3" i="1" s="1"/>
  <c r="S4" i="1"/>
  <c r="T4" i="1" s="1"/>
  <c r="S5" i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16" i="1"/>
  <c r="S17" i="1"/>
  <c r="T17" i="1" s="1"/>
  <c r="S18" i="1"/>
  <c r="T18" i="1" s="1"/>
  <c r="S19" i="1"/>
  <c r="T19" i="1" s="1"/>
  <c r="S20" i="1"/>
  <c r="T20" i="1" s="1"/>
  <c r="S21" i="1"/>
  <c r="T21" i="1" s="1"/>
  <c r="S22" i="1"/>
  <c r="T22" i="1" s="1"/>
  <c r="S23" i="1"/>
  <c r="T23" i="1" s="1"/>
  <c r="S24" i="1"/>
  <c r="T24" i="1" s="1"/>
  <c r="S25" i="1"/>
  <c r="S26" i="1"/>
  <c r="S27" i="1"/>
  <c r="S28" i="1"/>
  <c r="T28" i="1" s="1"/>
  <c r="S29" i="1"/>
  <c r="T29" i="1" s="1"/>
  <c r="S30" i="1"/>
  <c r="T30" i="1" s="1"/>
  <c r="S31" i="1"/>
  <c r="T31" i="1" s="1"/>
  <c r="S32" i="1"/>
  <c r="T32" i="1" s="1"/>
  <c r="S33" i="1"/>
  <c r="T33" i="1" s="1"/>
  <c r="S34" i="1"/>
  <c r="T34" i="1" s="1"/>
  <c r="S35" i="1"/>
  <c r="T35" i="1" s="1"/>
  <c r="S36" i="1"/>
  <c r="T36" i="1" s="1"/>
  <c r="S37" i="1"/>
  <c r="T37" i="1" s="1"/>
  <c r="S38" i="1"/>
  <c r="T38" i="1" s="1"/>
  <c r="S39" i="1"/>
  <c r="T39" i="1" s="1"/>
  <c r="S40" i="1"/>
  <c r="S41" i="1"/>
  <c r="S42" i="1"/>
  <c r="T42" i="1" s="1"/>
  <c r="S43" i="1"/>
  <c r="T43" i="1" s="1"/>
  <c r="S44" i="1"/>
  <c r="T44" i="1" s="1"/>
  <c r="S45" i="1"/>
  <c r="T45" i="1" s="1"/>
  <c r="S46" i="1"/>
  <c r="T46" i="1" s="1"/>
  <c r="S47" i="1"/>
  <c r="T47" i="1" s="1"/>
  <c r="S48" i="1"/>
  <c r="T48" i="1" s="1"/>
  <c r="S49" i="1"/>
  <c r="T49" i="1" s="1"/>
  <c r="S50" i="1"/>
  <c r="T50" i="1" s="1"/>
  <c r="S51" i="1"/>
  <c r="T51" i="1" s="1"/>
  <c r="S52" i="1"/>
  <c r="T52" i="1" s="1"/>
  <c r="S53" i="1"/>
  <c r="T53" i="1" s="1"/>
  <c r="S54" i="1"/>
  <c r="T54" i="1" s="1"/>
  <c r="S55" i="1"/>
  <c r="T55" i="1" s="1"/>
  <c r="S56" i="1"/>
  <c r="T56" i="1" s="1"/>
  <c r="S57" i="1"/>
  <c r="T57" i="1" s="1"/>
  <c r="S58" i="1"/>
  <c r="T58" i="1" s="1"/>
  <c r="S59" i="1"/>
  <c r="T59" i="1" s="1"/>
  <c r="S60" i="1"/>
  <c r="T60" i="1" s="1"/>
  <c r="S61" i="1"/>
  <c r="T61" i="1" s="1"/>
  <c r="S62" i="1"/>
  <c r="T62" i="1" s="1"/>
  <c r="S63" i="1"/>
  <c r="T63" i="1" s="1"/>
  <c r="S64" i="1"/>
  <c r="S65" i="1"/>
  <c r="S66" i="1"/>
  <c r="S67" i="1"/>
  <c r="T67" i="1" s="1"/>
  <c r="S68" i="1"/>
  <c r="T68" i="1" s="1"/>
  <c r="S69" i="1"/>
  <c r="T69" i="1" s="1"/>
  <c r="S70" i="1"/>
  <c r="T70" i="1" s="1"/>
  <c r="S71" i="1"/>
  <c r="T71" i="1" s="1"/>
  <c r="S72" i="1"/>
  <c r="T72" i="1" s="1"/>
  <c r="S73" i="1"/>
  <c r="T73" i="1" s="1"/>
  <c r="S74" i="1"/>
  <c r="T74" i="1" s="1"/>
  <c r="S75" i="1"/>
  <c r="T75" i="1" s="1"/>
  <c r="S76" i="1"/>
  <c r="T76" i="1" s="1"/>
  <c r="S77" i="1"/>
  <c r="T77" i="1" s="1"/>
  <c r="S78" i="1"/>
  <c r="T78" i="1" s="1"/>
  <c r="S79" i="1"/>
  <c r="T79" i="1" s="1"/>
  <c r="S80" i="1"/>
  <c r="S81" i="1"/>
  <c r="T81" i="1" s="1"/>
  <c r="S82" i="1"/>
  <c r="T82" i="1" s="1"/>
  <c r="S83" i="1"/>
  <c r="T83" i="1" s="1"/>
  <c r="S84" i="1"/>
  <c r="T84" i="1" s="1"/>
  <c r="S85" i="1"/>
  <c r="T85" i="1" s="1"/>
  <c r="S86" i="1"/>
  <c r="T86" i="1" s="1"/>
  <c r="S87" i="1"/>
  <c r="T87" i="1" s="1"/>
  <c r="S88" i="1"/>
  <c r="T88" i="1" s="1"/>
  <c r="S89" i="1"/>
  <c r="S90" i="1"/>
  <c r="S91" i="1"/>
  <c r="S92" i="1"/>
  <c r="T92" i="1" s="1"/>
  <c r="S93" i="1"/>
  <c r="T93" i="1" s="1"/>
  <c r="S94" i="1"/>
  <c r="T94" i="1" s="1"/>
  <c r="S95" i="1"/>
  <c r="T95" i="1" s="1"/>
  <c r="S96" i="1"/>
  <c r="T96" i="1" s="1"/>
  <c r="S97" i="1"/>
  <c r="T97" i="1" s="1"/>
  <c r="S98" i="1"/>
  <c r="T98" i="1" s="1"/>
  <c r="S99" i="1"/>
  <c r="T99" i="1" s="1"/>
  <c r="S100" i="1"/>
  <c r="T100" i="1" s="1"/>
  <c r="S101" i="1"/>
  <c r="T101" i="1" s="1"/>
  <c r="S102" i="1"/>
  <c r="T102" i="1" s="1"/>
  <c r="S103" i="1"/>
  <c r="T103" i="1" s="1"/>
  <c r="S104" i="1"/>
  <c r="S105" i="1"/>
  <c r="S106" i="1"/>
  <c r="T106" i="1" s="1"/>
  <c r="S107" i="1"/>
  <c r="T107" i="1" s="1"/>
  <c r="S108" i="1"/>
  <c r="T108" i="1" s="1"/>
  <c r="S109" i="1"/>
  <c r="T109" i="1" s="1"/>
  <c r="S110" i="1"/>
  <c r="T110" i="1" s="1"/>
  <c r="S111" i="1"/>
  <c r="T111" i="1" s="1"/>
  <c r="S112" i="1"/>
  <c r="T112" i="1" s="1"/>
  <c r="S113" i="1"/>
  <c r="S114" i="1"/>
  <c r="S115" i="1"/>
  <c r="S116" i="1"/>
  <c r="T116" i="1" s="1"/>
  <c r="S117" i="1"/>
  <c r="T117" i="1" s="1"/>
  <c r="S118" i="1"/>
  <c r="T118" i="1" s="1"/>
  <c r="S119" i="1"/>
  <c r="T119" i="1" s="1"/>
  <c r="S120" i="1"/>
  <c r="T120" i="1" s="1"/>
  <c r="S121" i="1"/>
  <c r="T121" i="1" s="1"/>
  <c r="S122" i="1"/>
  <c r="T122" i="1" s="1"/>
  <c r="S123" i="1"/>
  <c r="T123" i="1" s="1"/>
  <c r="S124" i="1"/>
  <c r="T124" i="1" s="1"/>
  <c r="S125" i="1"/>
  <c r="T125" i="1" s="1"/>
  <c r="S126" i="1"/>
  <c r="T126" i="1" s="1"/>
  <c r="S127" i="1"/>
  <c r="S128" i="1"/>
  <c r="T128" i="1" s="1"/>
  <c r="S129" i="1"/>
  <c r="T129" i="1" s="1"/>
  <c r="S130" i="1"/>
  <c r="T130" i="1" s="1"/>
  <c r="S131" i="1"/>
  <c r="T131" i="1" s="1"/>
  <c r="S132" i="1"/>
  <c r="T132" i="1" s="1"/>
  <c r="S133" i="1"/>
  <c r="T133" i="1" s="1"/>
  <c r="S134" i="1"/>
  <c r="T134" i="1" s="1"/>
  <c r="S135" i="1"/>
  <c r="S136" i="1"/>
  <c r="S137" i="1"/>
  <c r="S138" i="1"/>
  <c r="T138" i="1" s="1"/>
  <c r="S139" i="1"/>
  <c r="T139" i="1" s="1"/>
  <c r="S140" i="1"/>
  <c r="T140" i="1" s="1"/>
  <c r="S141" i="1"/>
  <c r="T141" i="1" s="1"/>
  <c r="S142" i="1"/>
  <c r="T142" i="1" s="1"/>
  <c r="S143" i="1"/>
  <c r="T143" i="1" s="1"/>
  <c r="S144" i="1"/>
  <c r="T144" i="1" s="1"/>
  <c r="S145" i="1"/>
  <c r="S146" i="1"/>
  <c r="S147" i="1"/>
  <c r="S148" i="1"/>
  <c r="T148" i="1" s="1"/>
  <c r="S149" i="1"/>
  <c r="T149" i="1" s="1"/>
  <c r="S150" i="1"/>
  <c r="T150" i="1" s="1"/>
  <c r="S151" i="1"/>
  <c r="T151" i="1" s="1"/>
  <c r="S152" i="1"/>
  <c r="T152" i="1" s="1"/>
  <c r="S153" i="1"/>
  <c r="T153" i="1" s="1"/>
  <c r="S154" i="1"/>
  <c r="T154" i="1" s="1"/>
  <c r="S155" i="1"/>
  <c r="T155" i="1" s="1"/>
  <c r="S156" i="1"/>
  <c r="T156" i="1" s="1"/>
  <c r="S157" i="1"/>
  <c r="T157" i="1" s="1"/>
  <c r="S158" i="1"/>
  <c r="T158" i="1" s="1"/>
  <c r="S159" i="1"/>
  <c r="S160" i="1"/>
  <c r="T160" i="1" s="1"/>
  <c r="S161" i="1"/>
  <c r="T161" i="1" s="1"/>
  <c r="S162" i="1"/>
  <c r="T162" i="1" s="1"/>
  <c r="S163" i="1"/>
  <c r="T163" i="1" s="1"/>
  <c r="S164" i="1"/>
  <c r="T164" i="1" s="1"/>
  <c r="S165" i="1"/>
  <c r="T165" i="1" s="1"/>
  <c r="S166" i="1"/>
  <c r="T166" i="1" s="1"/>
  <c r="S167" i="1"/>
  <c r="S168" i="1"/>
  <c r="S169" i="1"/>
  <c r="S170" i="1"/>
  <c r="T170" i="1" s="1"/>
  <c r="S171" i="1"/>
  <c r="T171" i="1" s="1"/>
  <c r="S172" i="1"/>
  <c r="T172" i="1" s="1"/>
  <c r="S173" i="1"/>
  <c r="T173" i="1" s="1"/>
  <c r="S174" i="1"/>
  <c r="S175" i="1"/>
  <c r="T175" i="1" s="1"/>
  <c r="S176" i="1"/>
  <c r="S177" i="1"/>
  <c r="S178" i="1"/>
  <c r="S179" i="1"/>
  <c r="T179" i="1" s="1"/>
  <c r="S180" i="1"/>
  <c r="T180" i="1" s="1"/>
  <c r="S181" i="1"/>
  <c r="T181" i="1" s="1"/>
  <c r="S182" i="1"/>
  <c r="T182" i="1" s="1"/>
  <c r="S183" i="1"/>
  <c r="T183" i="1" s="1"/>
  <c r="S184" i="1"/>
  <c r="T184" i="1" s="1"/>
  <c r="S185" i="1"/>
  <c r="T185" i="1" s="1"/>
  <c r="S186" i="1"/>
  <c r="T186" i="1" s="1"/>
  <c r="S187" i="1"/>
  <c r="T187" i="1" s="1"/>
  <c r="S188" i="1"/>
  <c r="T188" i="1" s="1"/>
  <c r="S189" i="1"/>
  <c r="T189" i="1" s="1"/>
  <c r="S190" i="1"/>
  <c r="T190" i="1" s="1"/>
  <c r="S191" i="1"/>
  <c r="T191" i="1" s="1"/>
  <c r="S192" i="1"/>
  <c r="T192" i="1" s="1"/>
  <c r="S193" i="1"/>
  <c r="T193" i="1" s="1"/>
  <c r="S194" i="1"/>
  <c r="T194" i="1" s="1"/>
  <c r="S195" i="1"/>
  <c r="T195" i="1" s="1"/>
  <c r="S196" i="1"/>
  <c r="T196" i="1" s="1"/>
  <c r="S197" i="1"/>
  <c r="T197" i="1" s="1"/>
  <c r="S198" i="1"/>
  <c r="T198" i="1" s="1"/>
  <c r="S199" i="1"/>
  <c r="S200" i="1"/>
  <c r="S201" i="1"/>
  <c r="T201" i="1" s="1"/>
  <c r="S202" i="1"/>
  <c r="T202" i="1" s="1"/>
  <c r="S203" i="1"/>
  <c r="T203" i="1" s="1"/>
  <c r="S204" i="1"/>
  <c r="T204" i="1" s="1"/>
  <c r="S205" i="1"/>
  <c r="T205" i="1" s="1"/>
  <c r="S206" i="1"/>
  <c r="T206" i="1" s="1"/>
  <c r="S207" i="1"/>
  <c r="T207" i="1" s="1"/>
  <c r="S208" i="1"/>
  <c r="S209" i="1"/>
  <c r="S210" i="1"/>
  <c r="S211" i="1"/>
  <c r="T211" i="1" s="1"/>
  <c r="S212" i="1"/>
  <c r="T212" i="1" s="1"/>
  <c r="S213" i="1"/>
  <c r="T213" i="1" s="1"/>
  <c r="S214" i="1"/>
  <c r="T214" i="1" s="1"/>
  <c r="S215" i="1"/>
  <c r="T215" i="1" s="1"/>
  <c r="S216" i="1"/>
  <c r="T216" i="1" s="1"/>
  <c r="S217" i="1"/>
  <c r="T217" i="1" s="1"/>
  <c r="S218" i="1"/>
  <c r="T218" i="1" s="1"/>
  <c r="S219" i="1"/>
  <c r="T219" i="1" s="1"/>
  <c r="S220" i="1"/>
  <c r="T220" i="1" s="1"/>
  <c r="S221" i="1"/>
  <c r="T221" i="1" s="1"/>
  <c r="S222" i="1"/>
  <c r="T222" i="1" s="1"/>
  <c r="S223" i="1"/>
  <c r="T223" i="1" s="1"/>
  <c r="S224" i="1"/>
  <c r="T224" i="1" s="1"/>
  <c r="S225" i="1"/>
  <c r="T225" i="1" s="1"/>
  <c r="S226" i="1"/>
  <c r="T226" i="1" s="1"/>
  <c r="S227" i="1"/>
  <c r="T227" i="1" s="1"/>
  <c r="S228" i="1"/>
  <c r="T228" i="1" s="1"/>
  <c r="S229" i="1"/>
  <c r="T229" i="1" s="1"/>
  <c r="S230" i="1"/>
  <c r="T230" i="1" s="1"/>
  <c r="S231" i="1"/>
  <c r="S232" i="1"/>
  <c r="S233" i="1"/>
  <c r="T233" i="1" s="1"/>
  <c r="S234" i="1"/>
  <c r="T234" i="1" s="1"/>
  <c r="S235" i="1"/>
  <c r="T235" i="1" s="1"/>
  <c r="S236" i="1"/>
  <c r="T236" i="1" s="1"/>
  <c r="S237" i="1"/>
  <c r="T237" i="1" s="1"/>
  <c r="S238" i="1"/>
  <c r="T238" i="1" s="1"/>
  <c r="S239" i="1"/>
  <c r="T239" i="1" s="1"/>
  <c r="S240" i="1"/>
  <c r="S241" i="1"/>
  <c r="S242" i="1"/>
  <c r="S243" i="1"/>
  <c r="T243" i="1" s="1"/>
  <c r="S244" i="1"/>
  <c r="T244" i="1" s="1"/>
  <c r="S245" i="1"/>
  <c r="T245" i="1" s="1"/>
  <c r="S246" i="1"/>
  <c r="T246" i="1" s="1"/>
  <c r="S247" i="1"/>
  <c r="T247" i="1" s="1"/>
  <c r="S248" i="1"/>
  <c r="T248" i="1" s="1"/>
  <c r="S249" i="1"/>
  <c r="T249" i="1" s="1"/>
  <c r="S250" i="1"/>
  <c r="T250" i="1" s="1"/>
  <c r="S251" i="1"/>
  <c r="T251" i="1" s="1"/>
  <c r="S252" i="1"/>
  <c r="T252" i="1" s="1"/>
  <c r="S253" i="1"/>
  <c r="T253" i="1" s="1"/>
  <c r="S254" i="1"/>
  <c r="T254" i="1" s="1"/>
  <c r="S255" i="1"/>
  <c r="T255" i="1" s="1"/>
  <c r="S256" i="1"/>
  <c r="T256" i="1" s="1"/>
  <c r="S257" i="1"/>
  <c r="T257" i="1" s="1"/>
  <c r="S258" i="1"/>
  <c r="T258" i="1" s="1"/>
  <c r="S259" i="1"/>
  <c r="T259" i="1" s="1"/>
  <c r="S260" i="1"/>
  <c r="T260" i="1" s="1"/>
  <c r="S261" i="1"/>
  <c r="T261" i="1" s="1"/>
  <c r="S262" i="1"/>
  <c r="T262" i="1" s="1"/>
  <c r="S263" i="1"/>
  <c r="S264" i="1"/>
  <c r="S265" i="1"/>
  <c r="T265" i="1" s="1"/>
  <c r="S266" i="1"/>
  <c r="T266" i="1" s="1"/>
  <c r="S267" i="1"/>
  <c r="T267" i="1" s="1"/>
  <c r="S268" i="1"/>
  <c r="T268" i="1" s="1"/>
  <c r="S269" i="1"/>
  <c r="T269" i="1" s="1"/>
  <c r="S270" i="1"/>
  <c r="T270" i="1" s="1"/>
  <c r="S271" i="1"/>
  <c r="T271" i="1" s="1"/>
  <c r="S272" i="1"/>
  <c r="S273" i="1"/>
  <c r="S274" i="1"/>
  <c r="S275" i="1"/>
  <c r="T275" i="1" s="1"/>
  <c r="S276" i="1"/>
  <c r="T276" i="1" s="1"/>
  <c r="S277" i="1"/>
  <c r="T277" i="1" s="1"/>
  <c r="S278" i="1"/>
  <c r="T278" i="1" s="1"/>
  <c r="S279" i="1"/>
  <c r="T279" i="1" s="1"/>
  <c r="S280" i="1"/>
  <c r="T280" i="1" s="1"/>
  <c r="S281" i="1"/>
  <c r="T281" i="1" s="1"/>
  <c r="S282" i="1"/>
  <c r="T282" i="1" s="1"/>
  <c r="S283" i="1"/>
  <c r="T283" i="1" s="1"/>
  <c r="S284" i="1"/>
  <c r="T284" i="1" s="1"/>
  <c r="S285" i="1"/>
  <c r="T285" i="1" s="1"/>
  <c r="S286" i="1"/>
  <c r="T286" i="1" s="1"/>
  <c r="S287" i="1"/>
  <c r="T287" i="1" s="1"/>
  <c r="S288" i="1"/>
  <c r="T288" i="1" s="1"/>
  <c r="S289" i="1"/>
  <c r="T289" i="1" s="1"/>
  <c r="S290" i="1"/>
  <c r="T290" i="1" s="1"/>
  <c r="S291" i="1"/>
  <c r="T291" i="1" s="1"/>
  <c r="S292" i="1"/>
  <c r="T292" i="1" s="1"/>
  <c r="S293" i="1"/>
  <c r="T293" i="1" s="1"/>
  <c r="S294" i="1"/>
  <c r="T294" i="1" s="1"/>
  <c r="S295" i="1"/>
  <c r="S296" i="1"/>
  <c r="S297" i="1"/>
  <c r="T297" i="1" s="1"/>
  <c r="S298" i="1"/>
  <c r="T298" i="1" s="1"/>
  <c r="S299" i="1"/>
  <c r="T299" i="1" s="1"/>
  <c r="S300" i="1"/>
  <c r="T300" i="1" s="1"/>
  <c r="S301" i="1"/>
  <c r="T301" i="1" s="1"/>
  <c r="S302" i="1"/>
  <c r="T302" i="1" s="1"/>
  <c r="S303" i="1"/>
  <c r="T303" i="1" s="1"/>
  <c r="S304" i="1"/>
  <c r="S305" i="1"/>
  <c r="S306" i="1"/>
  <c r="S307" i="1"/>
  <c r="T307" i="1" s="1"/>
  <c r="S308" i="1"/>
  <c r="T308" i="1" s="1"/>
  <c r="S309" i="1"/>
  <c r="T309" i="1" s="1"/>
  <c r="S310" i="1"/>
  <c r="T310" i="1" s="1"/>
  <c r="S311" i="1"/>
  <c r="T311" i="1" s="1"/>
  <c r="S312" i="1"/>
  <c r="T312" i="1" s="1"/>
  <c r="S313" i="1"/>
  <c r="T313" i="1" s="1"/>
  <c r="S314" i="1"/>
  <c r="T314" i="1" s="1"/>
  <c r="S315" i="1"/>
  <c r="T315" i="1" s="1"/>
  <c r="S316" i="1"/>
  <c r="T316" i="1" s="1"/>
  <c r="S317" i="1"/>
  <c r="T317" i="1" s="1"/>
  <c r="S318" i="1"/>
  <c r="T318" i="1" s="1"/>
  <c r="S319" i="1"/>
  <c r="T319" i="1" s="1"/>
  <c r="S320" i="1"/>
  <c r="T320" i="1" s="1"/>
  <c r="S321" i="1"/>
  <c r="T321" i="1" s="1"/>
  <c r="S322" i="1"/>
  <c r="T322" i="1" s="1"/>
  <c r="S323" i="1"/>
  <c r="T323" i="1" s="1"/>
  <c r="S324" i="1"/>
  <c r="T324" i="1" s="1"/>
  <c r="S325" i="1"/>
  <c r="T325" i="1" s="1"/>
  <c r="S326" i="1"/>
  <c r="T326" i="1" s="1"/>
  <c r="S327" i="1"/>
  <c r="S328" i="1"/>
  <c r="S329" i="1"/>
  <c r="T329" i="1" s="1"/>
  <c r="S330" i="1"/>
  <c r="T330" i="1" s="1"/>
  <c r="S331" i="1"/>
  <c r="T331" i="1" s="1"/>
  <c r="S332" i="1"/>
  <c r="T332" i="1" s="1"/>
  <c r="S333" i="1"/>
  <c r="T333" i="1" s="1"/>
  <c r="S334" i="1"/>
  <c r="T334" i="1" s="1"/>
  <c r="S335" i="1"/>
  <c r="T335" i="1" s="1"/>
  <c r="S336" i="1"/>
  <c r="S337" i="1"/>
  <c r="S338" i="1"/>
  <c r="S339" i="1"/>
  <c r="T339" i="1" s="1"/>
  <c r="S340" i="1"/>
  <c r="T340" i="1" s="1"/>
  <c r="S341" i="1"/>
  <c r="T341" i="1" s="1"/>
  <c r="S342" i="1"/>
  <c r="T342" i="1" s="1"/>
  <c r="S343" i="1"/>
  <c r="T343" i="1" s="1"/>
  <c r="S344" i="1"/>
  <c r="T344" i="1" s="1"/>
  <c r="S345" i="1"/>
  <c r="T345" i="1" s="1"/>
  <c r="S346" i="1"/>
  <c r="T346" i="1" s="1"/>
  <c r="S347" i="1"/>
  <c r="T347" i="1" s="1"/>
  <c r="S348" i="1"/>
  <c r="T348" i="1" s="1"/>
  <c r="S349" i="1"/>
  <c r="T349" i="1" s="1"/>
  <c r="S350" i="1"/>
  <c r="T350" i="1" s="1"/>
  <c r="S351" i="1"/>
  <c r="T351" i="1" s="1"/>
  <c r="S352" i="1"/>
  <c r="T352" i="1" s="1"/>
  <c r="S353" i="1"/>
  <c r="T353" i="1" s="1"/>
  <c r="S354" i="1"/>
  <c r="T354" i="1" s="1"/>
  <c r="S355" i="1"/>
  <c r="T355" i="1" s="1"/>
  <c r="S356" i="1"/>
  <c r="T356" i="1" s="1"/>
  <c r="S357" i="1"/>
  <c r="T357" i="1" s="1"/>
  <c r="S358" i="1"/>
  <c r="T358" i="1" s="1"/>
  <c r="S359" i="1"/>
  <c r="S360" i="1"/>
  <c r="S361" i="1"/>
  <c r="T361" i="1" s="1"/>
  <c r="S362" i="1"/>
  <c r="T362" i="1" s="1"/>
  <c r="S363" i="1"/>
  <c r="T363" i="1" s="1"/>
  <c r="S364" i="1"/>
  <c r="T364" i="1" s="1"/>
  <c r="S365" i="1"/>
  <c r="T365" i="1" s="1"/>
  <c r="S366" i="1"/>
  <c r="T366" i="1" s="1"/>
  <c r="S367" i="1"/>
  <c r="T367" i="1" s="1"/>
  <c r="S368" i="1"/>
  <c r="S369" i="1"/>
  <c r="S370" i="1"/>
  <c r="S371" i="1"/>
  <c r="T371" i="1" s="1"/>
  <c r="S372" i="1"/>
  <c r="T372" i="1" s="1"/>
  <c r="S373" i="1"/>
  <c r="T373" i="1" s="1"/>
  <c r="S374" i="1"/>
  <c r="T374" i="1" s="1"/>
  <c r="S375" i="1"/>
  <c r="T375" i="1" s="1"/>
  <c r="S376" i="1"/>
  <c r="T376" i="1" s="1"/>
  <c r="S377" i="1"/>
  <c r="T377" i="1" s="1"/>
  <c r="S2" i="1"/>
  <c r="T2" i="1" s="1"/>
  <c r="R377" i="1" l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R3" i="1"/>
  <c r="R2" i="1"/>
</calcChain>
</file>

<file path=xl/sharedStrings.xml><?xml version="1.0" encoding="utf-8"?>
<sst xmlns="http://schemas.openxmlformats.org/spreadsheetml/2006/main" count="2706" uniqueCount="114">
  <si>
    <t>ID PARCELA</t>
  </si>
  <si>
    <t>UTM X</t>
  </si>
  <si>
    <t>UTM Y</t>
  </si>
  <si>
    <t>Altura</t>
  </si>
  <si>
    <t>Tamaño</t>
  </si>
  <si>
    <t>PENDIENTE (%)</t>
  </si>
  <si>
    <t xml:space="preserve">Exposición </t>
  </si>
  <si>
    <t>Formación</t>
  </si>
  <si>
    <t>Origen</t>
  </si>
  <si>
    <t>Estado desarrollo</t>
  </si>
  <si>
    <t>Est. Sanitario</t>
  </si>
  <si>
    <t>Especie</t>
  </si>
  <si>
    <t>N Ind</t>
  </si>
  <si>
    <t>D1</t>
  </si>
  <si>
    <t>D2</t>
  </si>
  <si>
    <t>H</t>
  </si>
  <si>
    <t>DAC</t>
  </si>
  <si>
    <t>C%</t>
  </si>
  <si>
    <t>P01</t>
  </si>
  <si>
    <t>500</t>
  </si>
  <si>
    <t>0-30</t>
  </si>
  <si>
    <t>O</t>
  </si>
  <si>
    <t>BN Acacia Caven y Quillaja Saponaria</t>
  </si>
  <si>
    <t>Montemedio</t>
  </si>
  <si>
    <t>Latizal</t>
  </si>
  <si>
    <t>Bueno</t>
  </si>
  <si>
    <t>10-20</t>
  </si>
  <si>
    <t>5-10</t>
  </si>
  <si>
    <t>Acacia caven</t>
  </si>
  <si>
    <t xml:space="preserve">Baccharis glutinosa </t>
  </si>
  <si>
    <t>P02</t>
  </si>
  <si>
    <t xml:space="preserve">Acacia caven </t>
  </si>
  <si>
    <t>P03</t>
  </si>
  <si>
    <t>5</t>
  </si>
  <si>
    <t>P04</t>
  </si>
  <si>
    <t>P05</t>
  </si>
  <si>
    <t>NO</t>
  </si>
  <si>
    <t>P06</t>
  </si>
  <si>
    <t>P07</t>
  </si>
  <si>
    <t>30-40</t>
  </si>
  <si>
    <t>P08</t>
  </si>
  <si>
    <t>30-45</t>
  </si>
  <si>
    <t>BN Quillay y espino</t>
  </si>
  <si>
    <t xml:space="preserve">Latizal </t>
  </si>
  <si>
    <t>Solanum crispum</t>
  </si>
  <si>
    <t>Trevoa quinquinervia</t>
  </si>
  <si>
    <t>P09</t>
  </si>
  <si>
    <t>SO</t>
  </si>
  <si>
    <t>BN Acacia caven y litre</t>
  </si>
  <si>
    <t>20-30</t>
  </si>
  <si>
    <t xml:space="preserve">Bn Acacia caven </t>
  </si>
  <si>
    <t>Schinus</t>
  </si>
  <si>
    <t>Quercus sp</t>
  </si>
  <si>
    <t>Acacia farnesiana</t>
  </si>
  <si>
    <t>P20</t>
  </si>
  <si>
    <t>P21</t>
  </si>
  <si>
    <t>A01</t>
  </si>
  <si>
    <t>A02</t>
  </si>
  <si>
    <t>A03</t>
  </si>
  <si>
    <t>A04</t>
  </si>
  <si>
    <t>A05</t>
  </si>
  <si>
    <t>BN Acacia caven</t>
  </si>
  <si>
    <t>Monte medio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</si>
  <si>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</si>
  <si>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</si>
  <si>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</si>
  <si>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</si>
  <si>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</si>
  <si>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</si>
  <si>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</si>
  <si>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</si>
  <si>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</si>
  <si>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</si>
  <si>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-</t>
  </si>
  <si>
    <t>Prosopis chilensis</t>
  </si>
  <si>
    <t>Kageneckia oblonga</t>
  </si>
  <si>
    <t>Schinus areira</t>
  </si>
  <si>
    <t>Colliguaja odorifera</t>
  </si>
  <si>
    <t xml:space="preserve">Eucalyptus globulus </t>
  </si>
  <si>
    <t>Fraxinus excelsior</t>
  </si>
  <si>
    <t>Schinus polygamus</t>
  </si>
  <si>
    <t>Lithrea caustica</t>
  </si>
  <si>
    <t>Maytenus boaria</t>
  </si>
  <si>
    <t>Quillaja saponaria</t>
  </si>
  <si>
    <t>Retanilla trinervia</t>
  </si>
  <si>
    <t>Pradera con árboles</t>
  </si>
  <si>
    <t>FE</t>
  </si>
  <si>
    <t>Nha</t>
  </si>
  <si>
    <t>Etiquetas de fila</t>
  </si>
  <si>
    <t>Total general</t>
  </si>
  <si>
    <t>Promedio de UTM X</t>
  </si>
  <si>
    <t>Promedio de UTM Y</t>
  </si>
  <si>
    <t>(en blanco)</t>
  </si>
  <si>
    <t>Suma de Nha</t>
  </si>
  <si>
    <t>PARCELA</t>
  </si>
  <si>
    <t>ESPECIE</t>
  </si>
  <si>
    <t>(Ind/ha)</t>
  </si>
  <si>
    <t>SEIA</t>
  </si>
  <si>
    <t>Area RCA 256/2019</t>
  </si>
  <si>
    <t>No Evaluada Ambientalmente</t>
  </si>
  <si>
    <t>Obra Asociada</t>
  </si>
  <si>
    <t>Nuevos Estacionamientos</t>
  </si>
  <si>
    <t>Camino Acceso / Instalacion de Faena</t>
  </si>
  <si>
    <t>Nuevo Edificio Biblioteca</t>
  </si>
  <si>
    <t>Suma de (Ind/ha)</t>
  </si>
  <si>
    <t>Frecuencia</t>
  </si>
  <si>
    <t>REFERENCIA SEIA</t>
  </si>
  <si>
    <t>OBRA</t>
  </si>
  <si>
    <t>Suma de individuos</t>
  </si>
  <si>
    <t>Cantidad de Parcelas en la Unidad</t>
  </si>
  <si>
    <t>Superficie afecta (ha)</t>
  </si>
  <si>
    <t>Cantidad de individuos cortados</t>
  </si>
  <si>
    <t>Suma de Cantidad de individuos cortados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</si>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</sst>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indexed="8"/>
      <name val="Calibri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</fills>
  <borders count="3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11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 style="thin">
        <color indexed="11"/>
      </left>
      <right style="thin">
        <color indexed="11"/>
      </right>
      <top style="thin">
        <color indexed="8"/>
      </top>
      <bottom style="thin">
        <color indexed="8"/>
      </bottom>
      <diagonal/>
    </border>
    <border>
      <left style="thin">
        <color indexed="1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11"/>
      </right>
      <top style="thin">
        <color indexed="8"/>
      </top>
      <bottom style="thin">
        <color indexed="8"/>
      </bottom>
      <diagonal/>
    </border>
    <border>
      <left style="thin">
        <color indexed="11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11"/>
      </right>
      <top style="thin">
        <color indexed="11"/>
      </top>
      <bottom style="thin">
        <color indexed="8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8"/>
      </bottom>
      <diagonal/>
    </border>
    <border>
      <left style="thin">
        <color indexed="11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/>
      <right style="thin">
        <color indexed="11"/>
      </right>
      <top style="thin">
        <color indexed="11"/>
      </top>
      <bottom/>
      <diagonal/>
    </border>
    <border>
      <left/>
      <right style="thin">
        <color indexed="1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1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11"/>
      </right>
      <top/>
      <bottom style="thin">
        <color indexed="11"/>
      </bottom>
      <diagonal/>
    </border>
    <border>
      <left/>
      <right style="thin">
        <color indexed="11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/>
      <bottom style="thin">
        <color indexed="8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/>
      <diagonal/>
    </border>
    <border>
      <left/>
      <right style="thin">
        <color rgb="FF999999"/>
      </right>
      <top style="thin">
        <color indexed="65"/>
      </top>
      <bottom/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29" xfId="0" pivotButton="1" applyFont="1" applyBorder="1" applyAlignment="1">
      <alignment vertical="center"/>
    </xf>
    <xf numFmtId="0" fontId="0" fillId="0" borderId="29" xfId="0" applyFont="1" applyBorder="1" applyAlignment="1">
      <alignment horizontal="left" vertical="center"/>
    </xf>
    <xf numFmtId="0" fontId="0" fillId="0" borderId="30" xfId="0" applyFont="1" applyBorder="1" applyAlignment="1">
      <alignment horizontal="left" vertical="center"/>
    </xf>
    <xf numFmtId="0" fontId="0" fillId="0" borderId="31" xfId="0" applyFont="1" applyBorder="1" applyAlignment="1">
      <alignment horizontal="left" vertical="center"/>
    </xf>
    <xf numFmtId="0" fontId="0" fillId="0" borderId="29" xfId="0" applyFont="1" applyBorder="1" applyAlignment="1">
      <alignment vertical="center"/>
    </xf>
    <xf numFmtId="0" fontId="0" fillId="0" borderId="32" xfId="0" applyFont="1" applyBorder="1" applyAlignment="1">
      <alignment vertical="center"/>
    </xf>
    <xf numFmtId="0" fontId="0" fillId="0" borderId="29" xfId="0" applyNumberFormat="1" applyFont="1" applyBorder="1" applyAlignment="1">
      <alignment vertical="center"/>
    </xf>
    <xf numFmtId="0" fontId="0" fillId="0" borderId="32" xfId="0" applyNumberFormat="1" applyFont="1" applyBorder="1" applyAlignment="1">
      <alignment vertical="center"/>
    </xf>
    <xf numFmtId="0" fontId="0" fillId="0" borderId="30" xfId="0" applyNumberFormat="1" applyFont="1" applyBorder="1" applyAlignment="1">
      <alignment vertical="center"/>
    </xf>
    <xf numFmtId="0" fontId="0" fillId="0" borderId="33" xfId="0" applyNumberFormat="1" applyFont="1" applyBorder="1" applyAlignment="1">
      <alignment vertical="center"/>
    </xf>
    <xf numFmtId="0" fontId="0" fillId="0" borderId="31" xfId="0" applyNumberFormat="1" applyFont="1" applyBorder="1" applyAlignment="1">
      <alignment vertical="center"/>
    </xf>
    <xf numFmtId="0" fontId="0" fillId="0" borderId="34" xfId="0" applyNumberFormat="1" applyFont="1" applyBorder="1" applyAlignment="1">
      <alignment vertical="center"/>
    </xf>
    <xf numFmtId="49" fontId="1" fillId="3" borderId="25" xfId="0" applyNumberFormat="1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vertical="center"/>
    </xf>
    <xf numFmtId="0" fontId="1" fillId="4" borderId="3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vertical="center" wrapText="1"/>
    </xf>
    <xf numFmtId="49" fontId="2" fillId="5" borderId="25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/>
    </xf>
    <xf numFmtId="49" fontId="2" fillId="2" borderId="25" xfId="0" applyNumberFormat="1" applyFont="1" applyFill="1" applyBorder="1" applyAlignment="1">
      <alignment horizontal="center"/>
    </xf>
    <xf numFmtId="49" fontId="3" fillId="2" borderId="25" xfId="0" applyNumberFormat="1" applyFont="1" applyFill="1" applyBorder="1" applyAlignment="1">
      <alignment horizontal="center"/>
    </xf>
    <xf numFmtId="164" fontId="2" fillId="2" borderId="25" xfId="0" applyNumberFormat="1" applyFont="1" applyFill="1" applyBorder="1" applyAlignment="1">
      <alignment horizontal="center"/>
    </xf>
    <xf numFmtId="0" fontId="2" fillId="2" borderId="22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vertical="center"/>
    </xf>
    <xf numFmtId="0" fontId="2" fillId="2" borderId="25" xfId="0" applyFont="1" applyFill="1" applyBorder="1" applyAlignment="1">
      <alignment horizontal="center"/>
    </xf>
    <xf numFmtId="49" fontId="2" fillId="6" borderId="25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49" fontId="2" fillId="5" borderId="27" xfId="0" applyNumberFormat="1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/>
    </xf>
    <xf numFmtId="49" fontId="2" fillId="2" borderId="27" xfId="0" applyNumberFormat="1" applyFont="1" applyFill="1" applyBorder="1" applyAlignment="1">
      <alignment horizontal="center"/>
    </xf>
    <xf numFmtId="49" fontId="3" fillId="2" borderId="27" xfId="0" applyNumberFormat="1" applyFont="1" applyFill="1" applyBorder="1" applyAlignment="1">
      <alignment horizontal="center"/>
    </xf>
    <xf numFmtId="164" fontId="2" fillId="2" borderId="27" xfId="0" applyNumberFormat="1" applyFont="1" applyFill="1" applyBorder="1" applyAlignment="1">
      <alignment horizontal="center"/>
    </xf>
    <xf numFmtId="0" fontId="2" fillId="2" borderId="28" xfId="0" applyNumberFormat="1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0" fontId="2" fillId="2" borderId="9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5" borderId="18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49" fontId="2" fillId="2" borderId="18" xfId="0" applyNumberFormat="1" applyFont="1" applyFill="1" applyBorder="1" applyAlignment="1">
      <alignment horizontal="center"/>
    </xf>
    <xf numFmtId="0" fontId="2" fillId="5" borderId="19" xfId="0" applyFont="1" applyFill="1" applyBorder="1" applyAlignment="1">
      <alignment horizontal="center"/>
    </xf>
    <xf numFmtId="49" fontId="2" fillId="2" borderId="19" xfId="0" applyNumberFormat="1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49" fontId="2" fillId="2" borderId="21" xfId="0" applyNumberFormat="1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49" fontId="2" fillId="2" borderId="23" xfId="0" applyNumberFormat="1" applyFont="1" applyFill="1" applyBorder="1" applyAlignment="1">
      <alignment horizontal="center"/>
    </xf>
    <xf numFmtId="0" fontId="2" fillId="5" borderId="19" xfId="0" applyFont="1" applyFill="1" applyBorder="1" applyAlignment="1">
      <alignment horizontal="center" vertical="center"/>
    </xf>
    <xf numFmtId="0" fontId="2" fillId="5" borderId="24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/>
    <xf numFmtId="0" fontId="2" fillId="0" borderId="0" xfId="0" applyNumberFormat="1" applyFont="1" applyAlignment="1">
      <alignment vertical="center"/>
    </xf>
    <xf numFmtId="0" fontId="0" fillId="0" borderId="35" xfId="0" applyFont="1" applyBorder="1" applyAlignment="1">
      <alignment vertical="center"/>
    </xf>
    <xf numFmtId="0" fontId="0" fillId="0" borderId="35" xfId="0" applyNumberFormat="1" applyFont="1" applyBorder="1" applyAlignment="1">
      <alignment vertical="center"/>
    </xf>
    <xf numFmtId="0" fontId="0" fillId="0" borderId="30" xfId="0" applyFont="1" applyBorder="1" applyAlignment="1">
      <alignment horizontal="left" vertical="center" indent="1"/>
    </xf>
    <xf numFmtId="0" fontId="0" fillId="0" borderId="36" xfId="0" applyNumberFormat="1" applyFont="1" applyBorder="1" applyAlignment="1">
      <alignment vertical="center"/>
    </xf>
    <xf numFmtId="0" fontId="0" fillId="0" borderId="37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30" xfId="0" applyFont="1" applyBorder="1" applyAlignment="1">
      <alignment horizontal="left" vertical="center" indent="2"/>
    </xf>
    <xf numFmtId="1" fontId="2" fillId="0" borderId="0" xfId="0" applyNumberFormat="1" applyFont="1" applyAlignment="1">
      <alignment horizontal="center" vertical="center"/>
    </xf>
    <xf numFmtId="1" fontId="0" fillId="0" borderId="35" xfId="0" applyNumberFormat="1" applyFont="1" applyBorder="1" applyAlignment="1">
      <alignment vertical="center"/>
    </xf>
    <xf numFmtId="1" fontId="0" fillId="0" borderId="36" xfId="0" applyNumberFormat="1" applyFont="1" applyBorder="1" applyAlignment="1">
      <alignment vertical="center"/>
    </xf>
    <xf numFmtId="1" fontId="0" fillId="0" borderId="37" xfId="0" applyNumberFormat="1" applyFont="1" applyBorder="1" applyAlignment="1">
      <alignment vertical="center"/>
    </xf>
    <xf numFmtId="0" fontId="1" fillId="0" borderId="2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1" fontId="2" fillId="0" borderId="25" xfId="0" applyNumberFormat="1" applyFont="1" applyBorder="1" applyAlignment="1">
      <alignment horizontal="center" vertical="center"/>
    </xf>
  </cellXfs>
  <cellStyles count="1">
    <cellStyle name="Normal" xfId="0" builtinId="0"/>
  </cellStyles>
  <dxfs count="15">
    <dxf>
      <numFmt numFmtId="1" formatCode="0"/>
    </dxf>
    <dxf>
      <numFmt numFmtId="1" formatCode="0"/>
    </dxf>
    <dxf>
      <numFmt numFmtId="164" formatCode="0.0"/>
    </dxf>
    <dxf>
      <numFmt numFmtId="1" formatCode="0"/>
    </dxf>
    <dxf>
      <numFmt numFmtId="164" formatCode="0.0"/>
    </dxf>
    <dxf>
      <numFmt numFmtId="2" formatCode="0.00"/>
    </dxf>
    <dxf>
      <numFmt numFmtId="2" formatCode="0.00"/>
    </dxf>
    <dxf>
      <numFmt numFmtId="167" formatCode="0.000"/>
    </dxf>
    <dxf>
      <numFmt numFmtId="167" formatCode="0.000"/>
    </dxf>
    <dxf>
      <numFmt numFmtId="166" formatCode="0.0000"/>
    </dxf>
    <dxf>
      <numFmt numFmtId="166" formatCode="0.0000"/>
    </dxf>
    <dxf>
      <numFmt numFmtId="165" formatCode="0.00000"/>
    </dxf>
    <dxf>
      <numFmt numFmtId="165" formatCode="0.00000"/>
    </dxf>
    <dxf>
      <numFmt numFmtId="168" formatCode="0.000000"/>
    </dxf>
    <dxf>
      <numFmt numFmtId="168" formatCode="0.000000"/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BDC0BF"/>
      <rgbColor rgb="FFAAAAAA"/>
      <rgbColor rgb="FFBDC0BF"/>
      <rgbColor rgb="FFDBDBDB"/>
      <rgbColor rgb="FFDBDBDB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tías Díaz Calderón" refreshedDate="44463.467170254633" createdVersion="7" refreshedVersion="7" minRefreshableVersion="3" recordCount="196" xr:uid="{D34FC41A-45C3-4ADE-8FF3-2C59F5E5EB45}">
  <cacheSource type="worksheet">
    <worksheetSource ref="A1:T197" sheet="Inventario Ago_2020"/>
  </cacheSource>
  <cacheFields count="20">
    <cacheField name="ID PARCELA" numFmtId="49">
      <sharedItems count="26">
        <s v="P01"/>
        <s v="P02"/>
        <s v="P03"/>
        <s v="P04"/>
        <s v="P05"/>
        <s v="P06"/>
        <s v="P07"/>
        <s v="P08"/>
        <s v="P09"/>
        <s v="P10"/>
        <s v="P11"/>
        <s v="P12"/>
        <s v="P13"/>
        <s v="P14"/>
        <s v="P15"/>
        <s v="P16"/>
        <s v="P17"/>
        <s v="P18"/>
        <s v="P19"/>
        <s v="P20"/>
        <s v="P21"/>
        <s v="A01"/>
        <s v="A02"/>
        <s v="A03"/>
        <s v="A04"/>
        <s v="A05"/>
      </sharedItems>
    </cacheField>
    <cacheField name="UTM X" numFmtId="0">
      <sharedItems containsSemiMixedTypes="0" containsString="0" containsNumber="1" containsInteger="1" minValue="358938" maxValue="359772"/>
    </cacheField>
    <cacheField name="UTM Y" numFmtId="0">
      <sharedItems containsSemiMixedTypes="0" containsString="0" containsNumber="1" containsInteger="1" minValue="6292925" maxValue="6294099"/>
    </cacheField>
    <cacheField name="Altura" numFmtId="0">
      <sharedItems containsSemiMixedTypes="0" containsString="0" containsNumber="1" containsInteger="1" minValue="893" maxValue="1038"/>
    </cacheField>
    <cacheField name="Tamaño" numFmtId="49">
      <sharedItems/>
    </cacheField>
    <cacheField name="PENDIENTE (%)" numFmtId="49">
      <sharedItems/>
    </cacheField>
    <cacheField name="Exposición " numFmtId="49">
      <sharedItems/>
    </cacheField>
    <cacheField name="Formación" numFmtId="49">
      <sharedItems/>
    </cacheField>
    <cacheField name="Origen" numFmtId="0">
      <sharedItems/>
    </cacheField>
    <cacheField name="Estado desarrollo" numFmtId="0">
      <sharedItems/>
    </cacheField>
    <cacheField name="Est. Sanitario" numFmtId="0">
      <sharedItems/>
    </cacheField>
    <cacheField name="Especie" numFmtId="49">
      <sharedItems containsBlank="1" count="20">
        <s v="Quillaja saponaria"/>
        <s v="Acacia caven"/>
        <s v="Baccharis glutinosa "/>
        <s v="Retanilla trinervia"/>
        <s v="Acacia caven "/>
        <s v="Colliguaja odorifera"/>
        <s v="Lithrea caustica"/>
        <s v="Solanum crispum"/>
        <s v="Maytenus boaria"/>
        <s v="Trevoa quinquinervia"/>
        <m/>
        <s v="Eucalyptus globulus "/>
        <s v="Schinus"/>
        <s v="Schinus polygamus"/>
        <s v="Prosopis chilensis"/>
        <s v="Schinus areira"/>
        <s v="Kageneckia oblonga"/>
        <s v="Quercus sp"/>
        <s v="Fraxinus excelsior"/>
        <s v="Acacia farnesiana"/>
      </sharedItems>
    </cacheField>
    <cacheField name="N Ind" numFmtId="0">
      <sharedItems containsSemiMixedTypes="0" containsString="0" containsNumber="1" containsInteger="1" minValue="1" maxValue="19"/>
    </cacheField>
    <cacheField name="D1" numFmtId="0">
      <sharedItems containsSemiMixedTypes="0" containsString="0" containsNumber="1" minValue="0.6" maxValue="10"/>
    </cacheField>
    <cacheField name="D2" numFmtId="164">
      <sharedItems containsSemiMixedTypes="0" containsString="0" containsNumber="1" minValue="0.6" maxValue="10"/>
    </cacheField>
    <cacheField name="H" numFmtId="0">
      <sharedItems containsSemiMixedTypes="0" containsString="0" containsNumber="1" minValue="0.8" maxValue="14"/>
    </cacheField>
    <cacheField name="DAC" numFmtId="0">
      <sharedItems containsBlank="1" containsMixedTypes="1" containsNumber="1" containsInteger="1" minValue="5" maxValue="5"/>
    </cacheField>
    <cacheField name="C%" numFmtId="0">
      <sharedItems containsSemiMixedTypes="0" containsString="0" containsNumber="1" minValue="5.6520000000000001E-2" maxValue="15.7"/>
    </cacheField>
    <cacheField name="FE" numFmtId="0">
      <sharedItems containsSemiMixedTypes="0" containsString="0" containsNumber="1" containsInteger="1" minValue="20" maxValue="20"/>
    </cacheField>
    <cacheField name="Nha" numFmtId="0">
      <sharedItems containsSemiMixedTypes="0" containsString="0" containsNumber="1" containsInteger="1" minValue="20" maxValue="38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tías Díaz Calderón" refreshedDate="44733.933172800927" createdVersion="8" refreshedVersion="8" minRefreshableVersion="3" recordCount="99" xr:uid="{6FCD4CA0-2E3F-4445-AE65-FF7BA92D1519}">
  <cacheSource type="worksheet">
    <worksheetSource ref="A1:F100" sheet="Resumen Corta"/>
  </cacheSource>
  <cacheFields count="6">
    <cacheField name="PARCELA" numFmtId="0">
      <sharedItems count="21">
        <s v="P01"/>
        <s v="P02"/>
        <s v="P03"/>
        <s v="P04"/>
        <s v="P05"/>
        <s v="P06"/>
        <s v="P07"/>
        <s v="P08"/>
        <s v="P09"/>
        <s v="P10"/>
        <s v="P11"/>
        <s v="P12"/>
        <s v="P13"/>
        <s v="P14"/>
        <s v="P15"/>
        <s v="P16"/>
        <s v="P17"/>
        <s v="P18"/>
        <s v="P19"/>
        <s v="P20"/>
        <s v="P21"/>
      </sharedItems>
    </cacheField>
    <cacheField name="ESPECIE" numFmtId="0">
      <sharedItems count="18">
        <s v="Acacia caven"/>
        <s v="Baccharis glutinosa "/>
        <s v="Quillaja saponaria"/>
        <s v="Retanilla trinervia"/>
        <s v="Acacia caven "/>
        <s v="Colliguaja odorifera"/>
        <s v="Lithrea caustica"/>
        <s v="Maytenus boaria"/>
        <s v="Solanum crispum"/>
        <s v="Trevoa quinquinervia"/>
        <s v="Eucalyptus globulus "/>
        <s v="Schinus polygamus"/>
        <s v="Prosopis chilensis"/>
        <s v="Schinus areira"/>
        <s v="Kageneckia oblonga"/>
        <s v="Quercus sp"/>
        <s v="Fraxinus excelsior"/>
        <s v="Acacia farnesiana"/>
      </sharedItems>
    </cacheField>
    <cacheField name="(Ind/ha)" numFmtId="0">
      <sharedItems containsSemiMixedTypes="0" containsString="0" containsNumber="1" containsInteger="1" minValue="20" maxValue="580"/>
    </cacheField>
    <cacheField name="SEIA" numFmtId="0">
      <sharedItems count="2">
        <s v="No Evaluada Ambientalmente"/>
        <s v="Area RCA 256/2019"/>
      </sharedItems>
    </cacheField>
    <cacheField name="Obra Asociada" numFmtId="0">
      <sharedItems count="3">
        <s v="Camino Acceso / Instalacion de Faena"/>
        <s v="Nuevos Estacionamientos"/>
        <s v="Nuevo Edificio Biblioteca"/>
      </sharedItems>
    </cacheField>
    <cacheField name="Frecuencia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tías Díaz Calderón" refreshedDate="44733.945358680554" createdVersion="8" refreshedVersion="8" minRefreshableVersion="3" recordCount="31" xr:uid="{890A3F95-92F4-4AEC-ABBB-5EC73C74C4A6}">
  <cacheSource type="worksheet">
    <worksheetSource ref="A1:H32" sheet="Resumen Corta 2"/>
  </cacheSource>
  <cacheFields count="8">
    <cacheField name="REFERENCIA SEIA" numFmtId="0">
      <sharedItems/>
    </cacheField>
    <cacheField name="OBRA" numFmtId="0">
      <sharedItems count="3">
        <s v="Nuevo Edificio Biblioteca"/>
        <s v="Camino Acceso / Instalacion de Faena"/>
        <s v="Nuevos Estacionamientos"/>
      </sharedItems>
    </cacheField>
    <cacheField name="ESPECIE" numFmtId="0">
      <sharedItems count="17">
        <s v="Acacia caven"/>
        <s v="Acacia farnesiana"/>
        <s v="Baccharis glutinosa "/>
        <s v="Fraxinus excelsior"/>
        <s v="Kageneckia oblonga"/>
        <s v="Lithrea caustica"/>
        <s v="Maytenus boaria"/>
        <s v="Prosopis chilensis"/>
        <s v="Quercus sp"/>
        <s v="Quillaja saponaria"/>
        <s v="Retanilla trinervia"/>
        <s v="Schinus areira"/>
        <s v="Schinus polygamus"/>
        <s v="Colliguaja odorifera"/>
        <s v="Solanum crispum"/>
        <s v="Trevoa quinquinervia"/>
        <s v="Eucalyptus globulus "/>
      </sharedItems>
    </cacheField>
    <cacheField name="Suma de individuos" numFmtId="0">
      <sharedItems containsSemiMixedTypes="0" containsString="0" containsNumber="1" containsInteger="1" minValue="20" maxValue="2080"/>
    </cacheField>
    <cacheField name="Cantidad de Parcelas en la Unidad" numFmtId="0">
      <sharedItems containsSemiMixedTypes="0" containsString="0" containsNumber="1" containsInteger="1" minValue="2" maxValue="13"/>
    </cacheField>
    <cacheField name="(Ind/ha)" numFmtId="1">
      <sharedItems containsSemiMixedTypes="0" containsString="0" containsNumber="1" minValue="1.5384615384615385" maxValue="346.66666666666669"/>
    </cacheField>
    <cacheField name="Superficie afecta (ha)" numFmtId="0">
      <sharedItems containsSemiMixedTypes="0" containsString="0" containsNumber="1" minValue="0.34" maxValue="1.05"/>
    </cacheField>
    <cacheField name="Cantidad de individuos cortados" numFmtId="1">
      <sharedItems containsSemiMixedTypes="0" containsString="0" containsNumber="1" minValue="1.4" maxValue="166.3846153846153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6">
  <r>
    <x v="0"/>
    <n v="359145"/>
    <n v="6293541"/>
    <n v="936"/>
    <s v="500"/>
    <s v="0-30"/>
    <s v="O"/>
    <s v="BN Acacia Caven y Quillaja Saponaria"/>
    <s v="Monte medio"/>
    <s v="Latizal"/>
    <s v="Bueno"/>
    <x v="0"/>
    <n v="1"/>
    <n v="6"/>
    <n v="5"/>
    <n v="7"/>
    <s v="10-20"/>
    <n v="4.74925"/>
    <n v="20"/>
    <n v="20"/>
  </r>
  <r>
    <x v="0"/>
    <n v="359145"/>
    <n v="6293541"/>
    <n v="936"/>
    <s v="500"/>
    <s v="0-30"/>
    <s v="O"/>
    <s v="BN Acacia Caven y Quillaja Saponaria"/>
    <s v="Monte medio"/>
    <s v="Latizal"/>
    <s v="Bueno"/>
    <x v="0"/>
    <n v="1"/>
    <n v="8"/>
    <n v="8"/>
    <n v="10"/>
    <s v="10-20"/>
    <n v="10.048"/>
    <n v="20"/>
    <n v="20"/>
  </r>
  <r>
    <x v="0"/>
    <n v="359145"/>
    <n v="6293541"/>
    <n v="936"/>
    <s v="500"/>
    <s v="0-30"/>
    <s v="O"/>
    <s v="BN Acacia Caven y Quillaja Saponaria"/>
    <s v="Monte medio"/>
    <s v="Latizal"/>
    <s v="Bueno"/>
    <x v="1"/>
    <n v="1"/>
    <n v="5"/>
    <n v="4"/>
    <n v="5"/>
    <s v="5-10"/>
    <n v="3.1792500000000001"/>
    <n v="20"/>
    <n v="20"/>
  </r>
  <r>
    <x v="0"/>
    <n v="359145"/>
    <n v="6293541"/>
    <n v="936"/>
    <s v="500"/>
    <s v="0-30"/>
    <s v="O"/>
    <s v="BN Acacia Caven y Quillaja Saponaria"/>
    <s v="Monte medio"/>
    <s v="Latizal"/>
    <s v="Bueno"/>
    <x v="1"/>
    <n v="2"/>
    <n v="5"/>
    <n v="5"/>
    <n v="5"/>
    <s v="10-20"/>
    <n v="7.85"/>
    <n v="20"/>
    <n v="40"/>
  </r>
  <r>
    <x v="0"/>
    <n v="359145"/>
    <n v="6293541"/>
    <n v="936"/>
    <s v="500"/>
    <s v="0-30"/>
    <s v="O"/>
    <s v="BN Acacia Caven y Quillaja Saponaria"/>
    <s v="Monte medio"/>
    <s v="Latizal"/>
    <s v="Bueno"/>
    <x v="2"/>
    <n v="19"/>
    <n v="0.8"/>
    <n v="0.9"/>
    <n v="1.3"/>
    <m/>
    <n v="2.1552175000000005"/>
    <n v="20"/>
    <n v="380"/>
  </r>
  <r>
    <x v="0"/>
    <n v="359145"/>
    <n v="6293541"/>
    <n v="936"/>
    <s v="500"/>
    <s v="0-30"/>
    <s v="O"/>
    <s v="BN Acacia Caven y Quillaja Saponaria"/>
    <s v="Monte medio"/>
    <s v="Latizal"/>
    <s v="Bueno"/>
    <x v="2"/>
    <n v="10"/>
    <n v="1.5"/>
    <n v="1.5"/>
    <n v="1.6"/>
    <m/>
    <n v="3.5325000000000006"/>
    <n v="20"/>
    <n v="200"/>
  </r>
  <r>
    <x v="0"/>
    <n v="359145"/>
    <n v="6293541"/>
    <n v="936"/>
    <s v="500"/>
    <s v="0-30"/>
    <s v="O"/>
    <s v="BN Acacia Caven y Quillaja Saponaria"/>
    <s v="Monte medio"/>
    <s v="Latizal"/>
    <s v="Bueno"/>
    <x v="3"/>
    <n v="2"/>
    <n v="3"/>
    <n v="3"/>
    <n v="3"/>
    <m/>
    <n v="2.8260000000000001"/>
    <n v="20"/>
    <n v="40"/>
  </r>
  <r>
    <x v="1"/>
    <n v="359167"/>
    <n v="6293633"/>
    <n v="944"/>
    <s v="500"/>
    <s v="0-30"/>
    <s v="O"/>
    <s v="BN Acacia caven"/>
    <s v="Monte medio"/>
    <s v="Latizal"/>
    <s v="Bueno"/>
    <x v="1"/>
    <n v="2"/>
    <n v="3.5"/>
    <n v="3.5"/>
    <n v="3.5"/>
    <s v="5-10"/>
    <n v="3.8465000000000003"/>
    <n v="20"/>
    <n v="40"/>
  </r>
  <r>
    <x v="1"/>
    <n v="359167"/>
    <n v="6293633"/>
    <n v="944"/>
    <s v="500"/>
    <s v="0-30"/>
    <s v="O"/>
    <s v="BN Acacia caven"/>
    <s v="Monte medio"/>
    <s v="Latizal"/>
    <s v="Bueno"/>
    <x v="1"/>
    <n v="2"/>
    <n v="4"/>
    <n v="4"/>
    <n v="3"/>
    <s v="5-10"/>
    <n v="5.024"/>
    <n v="20"/>
    <n v="40"/>
  </r>
  <r>
    <x v="1"/>
    <n v="359167"/>
    <n v="6293633"/>
    <n v="944"/>
    <s v="500"/>
    <s v="0-30"/>
    <s v="O"/>
    <s v="BN Acacia caven"/>
    <s v="Monte medio"/>
    <s v="Latizal"/>
    <s v="Bueno"/>
    <x v="1"/>
    <n v="1"/>
    <n v="5"/>
    <n v="5"/>
    <n v="3"/>
    <s v="5-10"/>
    <n v="3.9249999999999998"/>
    <n v="20"/>
    <n v="20"/>
  </r>
  <r>
    <x v="1"/>
    <n v="359167"/>
    <n v="6293633"/>
    <n v="944"/>
    <s v="500"/>
    <s v="0-30"/>
    <s v="O"/>
    <s v="BN Acacia caven"/>
    <s v="Monte medio"/>
    <s v="Latizal"/>
    <s v="Bueno"/>
    <x v="2"/>
    <n v="4"/>
    <n v="1.2"/>
    <n v="1.2"/>
    <n v="1.5"/>
    <m/>
    <n v="0.90432000000000001"/>
    <n v="20"/>
    <n v="80"/>
  </r>
  <r>
    <x v="2"/>
    <n v="359136"/>
    <n v="6293699"/>
    <n v="939"/>
    <s v="500"/>
    <s v="0-30"/>
    <s v="O"/>
    <s v="BN Acacia caven"/>
    <s v="Monte medio"/>
    <s v="Latizal"/>
    <s v="Bueno"/>
    <x v="1"/>
    <n v="2"/>
    <n v="2"/>
    <n v="2"/>
    <n v="3"/>
    <n v="5"/>
    <n v="1.256"/>
    <n v="20"/>
    <n v="40"/>
  </r>
  <r>
    <x v="2"/>
    <n v="359136"/>
    <n v="6293699"/>
    <n v="939"/>
    <s v="500"/>
    <s v="0-30"/>
    <s v="O"/>
    <s v="BN Acacia caven"/>
    <s v="Monte medio"/>
    <s v="Latizal"/>
    <s v="Bueno"/>
    <x v="1"/>
    <n v="3"/>
    <n v="4"/>
    <n v="4"/>
    <n v="3.5"/>
    <s v="5-10"/>
    <n v="7.5359999999999996"/>
    <n v="20"/>
    <n v="60"/>
  </r>
  <r>
    <x v="2"/>
    <n v="359136"/>
    <n v="6293699"/>
    <n v="939"/>
    <s v="500"/>
    <s v="0-30"/>
    <s v="O"/>
    <s v="BN Acacia caven"/>
    <s v="Monte medio"/>
    <s v="Latizal"/>
    <s v="Bueno"/>
    <x v="1"/>
    <n v="2"/>
    <n v="3"/>
    <n v="3"/>
    <n v="4"/>
    <s v="5-10"/>
    <n v="2.8260000000000001"/>
    <n v="20"/>
    <n v="40"/>
  </r>
  <r>
    <x v="2"/>
    <n v="359136"/>
    <n v="6293699"/>
    <n v="939"/>
    <s v="500"/>
    <s v="0-30"/>
    <s v="O"/>
    <s v="BN Acacia caven"/>
    <s v="Monte medio"/>
    <s v="Latizal"/>
    <s v="Bueno"/>
    <x v="4"/>
    <n v="1"/>
    <n v="5"/>
    <n v="5"/>
    <n v="4"/>
    <s v="5-10"/>
    <n v="3.9249999999999998"/>
    <n v="20"/>
    <n v="20"/>
  </r>
  <r>
    <x v="2"/>
    <n v="359136"/>
    <n v="6293699"/>
    <n v="939"/>
    <s v="500"/>
    <s v="0-30"/>
    <s v="O"/>
    <s v="BN Acacia caven"/>
    <s v="Monte medio"/>
    <s v="Latizal"/>
    <s v="Bueno"/>
    <x v="2"/>
    <n v="4"/>
    <n v="1.8"/>
    <n v="1.5"/>
    <n v="1.6"/>
    <m/>
    <n v="1.7097299999999997"/>
    <n v="20"/>
    <n v="80"/>
  </r>
  <r>
    <x v="2"/>
    <n v="359136"/>
    <n v="6293699"/>
    <n v="939"/>
    <s v="500"/>
    <s v="0-30"/>
    <s v="O"/>
    <s v="BN Acacia caven"/>
    <s v="Monte medio"/>
    <s v="Latizal"/>
    <s v="Bueno"/>
    <x v="2"/>
    <n v="6"/>
    <n v="0.6"/>
    <n v="0.8"/>
    <n v="1"/>
    <m/>
    <n v="0.46158000000000005"/>
    <n v="20"/>
    <n v="120"/>
  </r>
  <r>
    <x v="3"/>
    <n v="359152"/>
    <n v="6293788"/>
    <n v="941"/>
    <s v="500"/>
    <s v="0-30"/>
    <s v="O"/>
    <s v="BN Acacia caven"/>
    <s v="Monte medio"/>
    <s v="Latizal"/>
    <s v="Bueno"/>
    <x v="4"/>
    <n v="2"/>
    <n v="2.5"/>
    <n v="2.5"/>
    <n v="2.5"/>
    <s v="5"/>
    <n v="1.9624999999999999"/>
    <n v="20"/>
    <n v="40"/>
  </r>
  <r>
    <x v="3"/>
    <n v="359152"/>
    <n v="6293788"/>
    <n v="941"/>
    <s v="500"/>
    <s v="0-30"/>
    <s v="O"/>
    <s v="BN Acacia caven"/>
    <s v="Monte medio"/>
    <s v="Latizal"/>
    <s v="Bueno"/>
    <x v="4"/>
    <n v="1"/>
    <n v="6"/>
    <n v="6"/>
    <n v="5"/>
    <s v="10-20"/>
    <n v="5.6520000000000001"/>
    <n v="20"/>
    <n v="20"/>
  </r>
  <r>
    <x v="3"/>
    <n v="359152"/>
    <n v="6293788"/>
    <n v="941"/>
    <s v="500"/>
    <s v="0-30"/>
    <s v="O"/>
    <s v="BN Acacia caven"/>
    <s v="Monte medio"/>
    <s v="Latizal"/>
    <s v="Bueno"/>
    <x v="4"/>
    <n v="2"/>
    <n v="5"/>
    <n v="5"/>
    <n v="4.5"/>
    <s v="5-10"/>
    <n v="7.85"/>
    <n v="20"/>
    <n v="40"/>
  </r>
  <r>
    <x v="3"/>
    <n v="359152"/>
    <n v="6293788"/>
    <n v="941"/>
    <s v="500"/>
    <s v="0-30"/>
    <s v="O"/>
    <s v="BN Acacia caven"/>
    <s v="Monte medio"/>
    <s v="Latizal"/>
    <s v="Bueno"/>
    <x v="4"/>
    <n v="2"/>
    <n v="2"/>
    <n v="2.5"/>
    <n v="2.5"/>
    <s v="5"/>
    <n v="1.5896250000000001"/>
    <n v="20"/>
    <n v="40"/>
  </r>
  <r>
    <x v="3"/>
    <n v="359152"/>
    <n v="6293788"/>
    <n v="941"/>
    <s v="500"/>
    <s v="0-30"/>
    <s v="O"/>
    <s v="BN Acacia caven"/>
    <s v="Monte medio"/>
    <s v="Latizal"/>
    <s v="Bueno"/>
    <x v="4"/>
    <n v="3"/>
    <n v="1.5"/>
    <n v="1.5"/>
    <n v="1.5"/>
    <s v="5"/>
    <n v="1.05975"/>
    <n v="20"/>
    <n v="60"/>
  </r>
  <r>
    <x v="3"/>
    <n v="359152"/>
    <n v="6293788"/>
    <n v="941"/>
    <s v="500"/>
    <s v="0-30"/>
    <s v="O"/>
    <s v="BN Acacia caven"/>
    <s v="Monte medio"/>
    <s v="Latizal"/>
    <s v="Bueno"/>
    <x v="2"/>
    <n v="6"/>
    <n v="1.5"/>
    <n v="1.5"/>
    <n v="1.4"/>
    <m/>
    <n v="2.1194999999999999"/>
    <n v="20"/>
    <n v="120"/>
  </r>
  <r>
    <x v="4"/>
    <n v="359141"/>
    <n v="6293884"/>
    <n v="938"/>
    <s v="500"/>
    <s v="0-30"/>
    <s v="NO"/>
    <s v="BN Acacia caven"/>
    <s v="Monte medio"/>
    <s v="Latizal"/>
    <s v="Bueno"/>
    <x v="4"/>
    <n v="3"/>
    <n v="3.5"/>
    <n v="3"/>
    <n v="3"/>
    <s v="5-10"/>
    <n v="4.9749375000000002"/>
    <n v="20"/>
    <n v="60"/>
  </r>
  <r>
    <x v="4"/>
    <n v="359141"/>
    <n v="6293884"/>
    <n v="938"/>
    <s v="500"/>
    <s v="0-30"/>
    <s v="NO"/>
    <s v="BN Acacia caven"/>
    <s v="Monte medio"/>
    <s v="Latizal"/>
    <s v="Bueno"/>
    <x v="4"/>
    <n v="2"/>
    <n v="6"/>
    <n v="5"/>
    <n v="5"/>
    <s v="10-20"/>
    <n v="9.4984999999999999"/>
    <n v="20"/>
    <n v="40"/>
  </r>
  <r>
    <x v="4"/>
    <n v="359141"/>
    <n v="6293884"/>
    <n v="938"/>
    <s v="500"/>
    <s v="0-30"/>
    <s v="NO"/>
    <s v="BN Acacia caven"/>
    <s v="Monte medio"/>
    <s v="Latizal"/>
    <s v="Bueno"/>
    <x v="2"/>
    <n v="1"/>
    <n v="1.5"/>
    <n v="1.5"/>
    <n v="1.5"/>
    <m/>
    <n v="0.35325000000000001"/>
    <n v="20"/>
    <n v="20"/>
  </r>
  <r>
    <x v="5"/>
    <n v="359138"/>
    <n v="6293991"/>
    <n v="935"/>
    <s v="500"/>
    <s v="0-30"/>
    <s v="NO"/>
    <s v="BN Acacia caven"/>
    <s v="Monte medio"/>
    <s v="Latizal"/>
    <s v="Bueno"/>
    <x v="4"/>
    <n v="2"/>
    <n v="5"/>
    <n v="4"/>
    <n v="4"/>
    <s v="5-10"/>
    <n v="6.3585000000000003"/>
    <n v="20"/>
    <n v="40"/>
  </r>
  <r>
    <x v="5"/>
    <n v="359138"/>
    <n v="6293991"/>
    <n v="935"/>
    <s v="500"/>
    <s v="0-30"/>
    <s v="NO"/>
    <s v="BN Acacia caven"/>
    <s v="Monte medio"/>
    <s v="Latizal"/>
    <s v="Bueno"/>
    <x v="4"/>
    <n v="1"/>
    <n v="4"/>
    <n v="3"/>
    <n v="2.5"/>
    <s v="5"/>
    <n v="1.9232500000000001"/>
    <n v="20"/>
    <n v="20"/>
  </r>
  <r>
    <x v="5"/>
    <n v="359138"/>
    <n v="6293991"/>
    <n v="935"/>
    <s v="500"/>
    <s v="0-30"/>
    <s v="NO"/>
    <s v="BN Acacia caven"/>
    <s v="Monte medio"/>
    <s v="Latizal"/>
    <s v="Bueno"/>
    <x v="4"/>
    <n v="1"/>
    <n v="3"/>
    <n v="3"/>
    <n v="3"/>
    <s v="5-10"/>
    <n v="1.413"/>
    <n v="20"/>
    <n v="20"/>
  </r>
  <r>
    <x v="5"/>
    <n v="359138"/>
    <n v="6293991"/>
    <n v="935"/>
    <s v="500"/>
    <s v="0-30"/>
    <s v="NO"/>
    <s v="BN Acacia caven"/>
    <s v="Monte medio"/>
    <s v="Latizal"/>
    <s v="Bueno"/>
    <x v="4"/>
    <n v="1"/>
    <n v="6"/>
    <n v="5"/>
    <n v="4"/>
    <s v="5-10"/>
    <n v="4.74925"/>
    <n v="20"/>
    <n v="20"/>
  </r>
  <r>
    <x v="5"/>
    <n v="359138"/>
    <n v="6293991"/>
    <n v="935"/>
    <s v="500"/>
    <s v="0-30"/>
    <s v="NO"/>
    <s v="BN Acacia caven"/>
    <s v="Monte medio"/>
    <s v="Latizal"/>
    <s v="Bueno"/>
    <x v="5"/>
    <n v="2"/>
    <n v="1"/>
    <n v="1"/>
    <n v="1.3"/>
    <m/>
    <n v="0.314"/>
    <n v="20"/>
    <n v="40"/>
  </r>
  <r>
    <x v="5"/>
    <n v="359138"/>
    <n v="6293991"/>
    <n v="935"/>
    <s v="500"/>
    <s v="0-30"/>
    <s v="NO"/>
    <s v="BN Acacia caven"/>
    <s v="Monte medio"/>
    <s v="Latizal"/>
    <s v="Bueno"/>
    <x v="2"/>
    <n v="4"/>
    <n v="1.2"/>
    <n v="1.2"/>
    <n v="1.5"/>
    <m/>
    <n v="0.90432000000000001"/>
    <n v="20"/>
    <n v="80"/>
  </r>
  <r>
    <x v="5"/>
    <n v="359138"/>
    <n v="6293991"/>
    <n v="935"/>
    <s v="500"/>
    <s v="0-30"/>
    <s v="NO"/>
    <s v="BN Acacia caven"/>
    <s v="Monte medio"/>
    <s v="Latizal"/>
    <s v="Bueno"/>
    <x v="2"/>
    <n v="9"/>
    <n v="0.8"/>
    <n v="0.6"/>
    <n v="0.8"/>
    <m/>
    <n v="0.69237000000000004"/>
    <n v="20"/>
    <n v="180"/>
  </r>
  <r>
    <x v="6"/>
    <n v="359126"/>
    <n v="6294024"/>
    <n v="929"/>
    <s v="500"/>
    <s v="0-30"/>
    <s v="NO"/>
    <s v="BN Acacia caven"/>
    <s v="Monte medio"/>
    <s v="Latizal"/>
    <s v="Bueno"/>
    <x v="4"/>
    <n v="1"/>
    <n v="7"/>
    <n v="6"/>
    <n v="4.5"/>
    <s v="10-20"/>
    <n v="6.6332500000000003"/>
    <n v="20"/>
    <n v="20"/>
  </r>
  <r>
    <x v="6"/>
    <n v="359126"/>
    <n v="6294024"/>
    <n v="929"/>
    <s v="500"/>
    <s v="0-30"/>
    <s v="NO"/>
    <s v="BN Acacia caven"/>
    <s v="Monte medio"/>
    <s v="Latizal"/>
    <s v="Bueno"/>
    <x v="4"/>
    <n v="1"/>
    <n v="6.5"/>
    <n v="5"/>
    <n v="4.5"/>
    <s v="10-20"/>
    <n v="5.1908125000000007"/>
    <n v="20"/>
    <n v="20"/>
  </r>
  <r>
    <x v="6"/>
    <n v="359126"/>
    <n v="6294024"/>
    <n v="929"/>
    <s v="500"/>
    <s v="0-30"/>
    <s v="NO"/>
    <s v="BN Acacia caven"/>
    <s v="Monte medio"/>
    <s v="Latizal"/>
    <s v="Bueno"/>
    <x v="0"/>
    <n v="1"/>
    <n v="9"/>
    <n v="8"/>
    <n v="10"/>
    <s v="30-40"/>
    <n v="11.343249999999999"/>
    <n v="20"/>
    <n v="20"/>
  </r>
  <r>
    <x v="6"/>
    <n v="359126"/>
    <n v="6294024"/>
    <n v="929"/>
    <s v="500"/>
    <s v="0-30"/>
    <s v="NO"/>
    <s v="BN Acacia caven"/>
    <s v="Monte medio"/>
    <s v="Latizal"/>
    <s v="Bueno"/>
    <x v="2"/>
    <n v="13"/>
    <n v="1.5"/>
    <n v="1.5"/>
    <n v="1.5"/>
    <m/>
    <n v="4.5922499999999999"/>
    <n v="20"/>
    <n v="260"/>
  </r>
  <r>
    <x v="6"/>
    <n v="359126"/>
    <n v="6294024"/>
    <n v="929"/>
    <s v="500"/>
    <s v="0-30"/>
    <s v="NO"/>
    <s v="BN Acacia caven"/>
    <s v="Monte medio"/>
    <s v="Latizal"/>
    <s v="Bueno"/>
    <x v="3"/>
    <n v="2"/>
    <n v="3"/>
    <n v="3.5"/>
    <n v="3"/>
    <m/>
    <n v="3.3166250000000002"/>
    <n v="20"/>
    <n v="40"/>
  </r>
  <r>
    <x v="7"/>
    <n v="359141"/>
    <n v="6294099"/>
    <n v="928"/>
    <s v="500"/>
    <s v="30-45"/>
    <s v="NO"/>
    <s v="BN Quillay y espino"/>
    <s v="Montemedio"/>
    <s v="Latizal "/>
    <s v="Bueno"/>
    <x v="4"/>
    <n v="2"/>
    <n v="2"/>
    <n v="2"/>
    <n v="2.5"/>
    <s v="5"/>
    <n v="1.256"/>
    <n v="20"/>
    <n v="40"/>
  </r>
  <r>
    <x v="7"/>
    <n v="359141"/>
    <n v="6294099"/>
    <n v="928"/>
    <s v="500"/>
    <s v="30-45"/>
    <s v="NO"/>
    <s v="BN Quillay y espino"/>
    <s v="Montemedio"/>
    <s v="Latizal "/>
    <s v="Bueno"/>
    <x v="0"/>
    <n v="2"/>
    <n v="5"/>
    <n v="5"/>
    <n v="8"/>
    <s v="10-20"/>
    <n v="7.85"/>
    <n v="20"/>
    <n v="40"/>
  </r>
  <r>
    <x v="7"/>
    <n v="359141"/>
    <n v="6294099"/>
    <n v="928"/>
    <s v="500"/>
    <s v="30-45"/>
    <s v="NO"/>
    <s v="BN Quillay y espino"/>
    <s v="Montemedio"/>
    <s v="Latizal "/>
    <s v="Bueno"/>
    <x v="0"/>
    <n v="1"/>
    <n v="8"/>
    <n v="7"/>
    <n v="10"/>
    <s v="30-40"/>
    <n v="8.8312500000000007"/>
    <n v="20"/>
    <n v="20"/>
  </r>
  <r>
    <x v="7"/>
    <n v="359141"/>
    <n v="6294099"/>
    <n v="928"/>
    <s v="500"/>
    <s v="30-45"/>
    <s v="NO"/>
    <s v="BN Quillay y espino"/>
    <s v="Montemedio"/>
    <s v="Latizal "/>
    <s v="Bueno"/>
    <x v="4"/>
    <n v="2"/>
    <n v="3"/>
    <n v="3"/>
    <n v="2.5"/>
    <s v="5"/>
    <n v="2.8260000000000001"/>
    <n v="20"/>
    <n v="40"/>
  </r>
  <r>
    <x v="7"/>
    <n v="359141"/>
    <n v="6294099"/>
    <n v="928"/>
    <s v="500"/>
    <s v="30-45"/>
    <s v="NO"/>
    <s v="BN Quillay y espino"/>
    <s v="Montemedio"/>
    <s v="Latizal "/>
    <s v="Bueno"/>
    <x v="6"/>
    <n v="1"/>
    <n v="2.5"/>
    <n v="2.5"/>
    <n v="3"/>
    <s v="5-10"/>
    <n v="0.98124999999999996"/>
    <n v="20"/>
    <n v="20"/>
  </r>
  <r>
    <x v="7"/>
    <n v="359141"/>
    <n v="6294099"/>
    <n v="928"/>
    <s v="500"/>
    <s v="30-45"/>
    <s v="NO"/>
    <s v="BN Quillay y espino"/>
    <s v="Montemedio"/>
    <s v="Latizal "/>
    <s v="Bueno"/>
    <x v="5"/>
    <n v="4"/>
    <n v="1.5"/>
    <n v="1.5"/>
    <n v="1.5"/>
    <m/>
    <n v="1.413"/>
    <n v="20"/>
    <n v="80"/>
  </r>
  <r>
    <x v="7"/>
    <n v="359141"/>
    <n v="6294099"/>
    <n v="928"/>
    <s v="500"/>
    <s v="30-45"/>
    <s v="NO"/>
    <s v="BN Quillay y espino"/>
    <s v="Montemedio"/>
    <s v="Latizal "/>
    <s v="Bueno"/>
    <x v="7"/>
    <n v="4"/>
    <n v="1"/>
    <n v="1"/>
    <n v="1.5"/>
    <m/>
    <n v="0.628"/>
    <n v="20"/>
    <n v="80"/>
  </r>
  <r>
    <x v="7"/>
    <n v="359141"/>
    <n v="6294099"/>
    <n v="928"/>
    <s v="500"/>
    <s v="30-45"/>
    <s v="NO"/>
    <s v="BN Quillay y espino"/>
    <s v="Montemedio"/>
    <s v="Latizal "/>
    <s v="Bueno"/>
    <x v="8"/>
    <n v="1"/>
    <n v="0.6"/>
    <n v="0.6"/>
    <n v="1.7"/>
    <s v="5"/>
    <n v="5.6520000000000001E-2"/>
    <n v="20"/>
    <n v="20"/>
  </r>
  <r>
    <x v="7"/>
    <n v="359141"/>
    <n v="6294099"/>
    <n v="928"/>
    <s v="500"/>
    <s v="30-45"/>
    <s v="NO"/>
    <s v="BN Quillay y espino"/>
    <s v="Montemedio"/>
    <s v="Latizal "/>
    <s v="Bueno"/>
    <x v="9"/>
    <n v="1"/>
    <n v="3"/>
    <n v="3"/>
    <n v="3"/>
    <m/>
    <n v="1.413"/>
    <n v="20"/>
    <n v="20"/>
  </r>
  <r>
    <x v="7"/>
    <n v="359141"/>
    <n v="6294099"/>
    <n v="928"/>
    <s v="500"/>
    <s v="30-45"/>
    <s v="NO"/>
    <s v="BN Quillay y espino"/>
    <s v="Montemedio"/>
    <s v="Latizal "/>
    <s v="Bueno"/>
    <x v="2"/>
    <n v="6"/>
    <n v="1.2"/>
    <n v="1.2"/>
    <n v="1.2"/>
    <m/>
    <n v="1.3564800000000004"/>
    <n v="20"/>
    <n v="120"/>
  </r>
  <r>
    <x v="7"/>
    <n v="359141"/>
    <n v="6294099"/>
    <n v="928"/>
    <s v="500"/>
    <s v="30-45"/>
    <s v="NO"/>
    <s v="BN Quillay y espino"/>
    <s v="Montemedio"/>
    <s v="Latizal "/>
    <s v="Bueno"/>
    <x v="3"/>
    <n v="3"/>
    <n v="3"/>
    <n v="3"/>
    <n v="2.5"/>
    <m/>
    <n v="4.2389999999999999"/>
    <n v="20"/>
    <n v="60"/>
  </r>
  <r>
    <x v="8"/>
    <n v="359110"/>
    <n v="6293891"/>
    <n v="928"/>
    <s v="500"/>
    <s v="30-45"/>
    <s v="NO"/>
    <s v="BN Quillay y espino"/>
    <s v="Montemedio"/>
    <s v="Latizal "/>
    <s v="Bueno"/>
    <x v="4"/>
    <n v="2"/>
    <n v="5"/>
    <n v="5"/>
    <n v="4"/>
    <s v="5-10"/>
    <n v="7.85"/>
    <n v="20"/>
    <n v="40"/>
  </r>
  <r>
    <x v="8"/>
    <n v="359110"/>
    <n v="6293891"/>
    <n v="928"/>
    <s v="500"/>
    <s v="30-45"/>
    <s v="NO"/>
    <s v="BN Quillay y espino"/>
    <s v="Montemedio"/>
    <s v="Latizal "/>
    <s v="Bueno"/>
    <x v="4"/>
    <n v="1"/>
    <n v="3"/>
    <n v="4"/>
    <n v="3.5"/>
    <s v="5-10"/>
    <n v="1.9232500000000001"/>
    <n v="20"/>
    <n v="20"/>
  </r>
  <r>
    <x v="8"/>
    <n v="359110"/>
    <n v="6293891"/>
    <n v="928"/>
    <s v="500"/>
    <s v="30-45"/>
    <s v="NO"/>
    <s v="BN Quillay y espino"/>
    <s v="Montemedio"/>
    <s v="Latizal "/>
    <s v="Bueno"/>
    <x v="4"/>
    <n v="2"/>
    <n v="3.5"/>
    <n v="3"/>
    <n v="3"/>
    <s v="5"/>
    <n v="3.3166250000000002"/>
    <n v="20"/>
    <n v="40"/>
  </r>
  <r>
    <x v="8"/>
    <n v="359110"/>
    <n v="6293891"/>
    <n v="928"/>
    <s v="500"/>
    <s v="30-45"/>
    <s v="NO"/>
    <s v="BN Quillay y espino"/>
    <s v="Montemedio"/>
    <s v="Latizal "/>
    <s v="Bueno"/>
    <x v="4"/>
    <n v="1"/>
    <n v="4"/>
    <n v="5"/>
    <n v="4.5"/>
    <s v="5-10"/>
    <n v="3.1792500000000001"/>
    <n v="20"/>
    <n v="20"/>
  </r>
  <r>
    <x v="8"/>
    <n v="359110"/>
    <n v="6293891"/>
    <n v="928"/>
    <s v="500"/>
    <s v="30-45"/>
    <s v="NO"/>
    <s v="BN Quillay y espino"/>
    <s v="Montemedio"/>
    <s v="Latizal "/>
    <s v="Bueno"/>
    <x v="2"/>
    <n v="2"/>
    <n v="1.2"/>
    <n v="1.2"/>
    <n v="1"/>
    <m/>
    <n v="0.45216000000000001"/>
    <n v="20"/>
    <n v="40"/>
  </r>
  <r>
    <x v="9"/>
    <n v="359066"/>
    <n v="6293503"/>
    <n v="919"/>
    <s v="500"/>
    <s v="0-30"/>
    <s v="SO"/>
    <s v="BN Acacia caven y litre"/>
    <s v="Montemedio"/>
    <s v="Latizal "/>
    <s v="Bueno"/>
    <x v="6"/>
    <n v="2"/>
    <n v="5"/>
    <n v="5"/>
    <n v="6"/>
    <s v="10-20"/>
    <n v="7.85"/>
    <n v="20"/>
    <n v="40"/>
  </r>
  <r>
    <x v="9"/>
    <n v="359066"/>
    <n v="6293503"/>
    <n v="919"/>
    <s v="500"/>
    <s v="0-30"/>
    <s v="SO"/>
    <s v="BN Acacia caven y litre"/>
    <s v="Montemedio"/>
    <s v="Latizal "/>
    <s v="Bueno"/>
    <x v="4"/>
    <n v="1"/>
    <n v="5"/>
    <n v="5"/>
    <n v="4.5"/>
    <s v="10-20"/>
    <n v="3.9249999999999998"/>
    <n v="20"/>
    <n v="20"/>
  </r>
  <r>
    <x v="9"/>
    <n v="359066"/>
    <n v="6293503"/>
    <n v="919"/>
    <s v="500"/>
    <s v="0-30"/>
    <s v="SO"/>
    <s v="BN Acacia caven y litre"/>
    <s v="Montemedio"/>
    <s v="Latizal "/>
    <s v="Bueno"/>
    <x v="10"/>
    <n v="2"/>
    <n v="3.5"/>
    <n v="3.5"/>
    <n v="3.5"/>
    <s v="5-10"/>
    <n v="3.8465000000000003"/>
    <n v="20"/>
    <n v="40"/>
  </r>
  <r>
    <x v="9"/>
    <n v="359066"/>
    <n v="6293503"/>
    <n v="919"/>
    <s v="500"/>
    <s v="0-30"/>
    <s v="SO"/>
    <s v="BN Acacia caven y litre"/>
    <s v="Montemedio"/>
    <s v="Latizal "/>
    <s v="Bueno"/>
    <x v="11"/>
    <n v="1"/>
    <n v="6"/>
    <n v="5"/>
    <n v="12"/>
    <s v="20-30"/>
    <n v="4.74925"/>
    <n v="20"/>
    <n v="20"/>
  </r>
  <r>
    <x v="9"/>
    <n v="359066"/>
    <n v="6293503"/>
    <n v="919"/>
    <s v="500"/>
    <s v="0-30"/>
    <s v="SO"/>
    <s v="BN Acacia caven y litre"/>
    <s v="Montemedio"/>
    <s v="Latizal "/>
    <s v="Bueno"/>
    <x v="4"/>
    <n v="2"/>
    <n v="1.5"/>
    <n v="1.8"/>
    <n v="2"/>
    <s v="5"/>
    <n v="0.85486499999999987"/>
    <n v="20"/>
    <n v="40"/>
  </r>
  <r>
    <x v="9"/>
    <n v="359066"/>
    <n v="6293503"/>
    <n v="919"/>
    <s v="500"/>
    <s v="0-30"/>
    <s v="SO"/>
    <s v="BN Acacia caven y litre"/>
    <s v="Montemedio"/>
    <s v="Latizal "/>
    <s v="Bueno"/>
    <x v="5"/>
    <n v="2"/>
    <n v="2"/>
    <n v="2"/>
    <n v="1.6"/>
    <m/>
    <n v="1.256"/>
    <n v="20"/>
    <n v="40"/>
  </r>
  <r>
    <x v="9"/>
    <n v="359066"/>
    <n v="6293503"/>
    <n v="919"/>
    <s v="500"/>
    <s v="0-30"/>
    <s v="SO"/>
    <s v="BN Acacia caven y litre"/>
    <s v="Montemedio"/>
    <s v="Latizal "/>
    <s v="Bueno"/>
    <x v="2"/>
    <n v="7"/>
    <n v="2"/>
    <n v="2"/>
    <n v="1.5"/>
    <m/>
    <n v="4.3959999999999999"/>
    <n v="20"/>
    <n v="140"/>
  </r>
  <r>
    <x v="9"/>
    <n v="359066"/>
    <n v="6293503"/>
    <n v="919"/>
    <s v="500"/>
    <s v="0-30"/>
    <s v="SO"/>
    <s v="BN Acacia caven y litre"/>
    <s v="Montemedio"/>
    <s v="Latizal "/>
    <s v="Bueno"/>
    <x v="3"/>
    <n v="2"/>
    <n v="4"/>
    <n v="4"/>
    <n v="4"/>
    <m/>
    <n v="5.024"/>
    <n v="20"/>
    <n v="40"/>
  </r>
  <r>
    <x v="10"/>
    <n v="359046"/>
    <n v="6293552"/>
    <n v="920"/>
    <s v="500"/>
    <s v="0-30"/>
    <s v="O"/>
    <s v="Bn Acacia caven "/>
    <s v="Montemedio"/>
    <s v="Latizal "/>
    <s v="Bueno"/>
    <x v="6"/>
    <n v="1"/>
    <n v="5"/>
    <n v="5"/>
    <n v="6"/>
    <s v="5-10"/>
    <n v="3.9249999999999998"/>
    <n v="20"/>
    <n v="20"/>
  </r>
  <r>
    <x v="10"/>
    <n v="359046"/>
    <n v="6293552"/>
    <n v="920"/>
    <s v="500"/>
    <s v="0-30"/>
    <s v="O"/>
    <s v="Bn Acacia caven "/>
    <s v="Montemedio"/>
    <s v="Latizal "/>
    <s v="Bueno"/>
    <x v="4"/>
    <n v="2"/>
    <n v="3"/>
    <n v="3.5"/>
    <n v="2.5"/>
    <s v="5"/>
    <n v="3.3166250000000002"/>
    <n v="20"/>
    <n v="40"/>
  </r>
  <r>
    <x v="10"/>
    <n v="359046"/>
    <n v="6293552"/>
    <n v="920"/>
    <s v="500"/>
    <s v="0-30"/>
    <s v="O"/>
    <s v="Bn Acacia caven "/>
    <s v="Montemedio"/>
    <s v="Latizal "/>
    <s v="Bueno"/>
    <x v="4"/>
    <n v="3"/>
    <n v="3"/>
    <n v="3"/>
    <n v="2.2999999999999998"/>
    <s v="5"/>
    <n v="4.2389999999999999"/>
    <n v="20"/>
    <n v="60"/>
  </r>
  <r>
    <x v="10"/>
    <n v="359046"/>
    <n v="6293552"/>
    <n v="920"/>
    <s v="500"/>
    <s v="0-30"/>
    <s v="O"/>
    <s v="Bn Acacia caven "/>
    <s v="Montemedio"/>
    <s v="Latizal "/>
    <s v="Bueno"/>
    <x v="4"/>
    <n v="5"/>
    <n v="4"/>
    <n v="4"/>
    <n v="3.5"/>
    <s v="5-10"/>
    <n v="12.56"/>
    <n v="20"/>
    <n v="100"/>
  </r>
  <r>
    <x v="10"/>
    <n v="359046"/>
    <n v="6293552"/>
    <n v="920"/>
    <s v="500"/>
    <s v="0-30"/>
    <s v="O"/>
    <s v="Bn Acacia caven "/>
    <s v="Montemedio"/>
    <s v="Latizal "/>
    <s v="Bueno"/>
    <x v="4"/>
    <n v="5"/>
    <n v="3"/>
    <n v="3.5"/>
    <n v="3"/>
    <s v="5-10"/>
    <n v="8.2915624999999995"/>
    <n v="20"/>
    <n v="100"/>
  </r>
  <r>
    <x v="10"/>
    <n v="359046"/>
    <n v="6293552"/>
    <n v="920"/>
    <s v="500"/>
    <s v="0-30"/>
    <s v="O"/>
    <s v="Bn Acacia caven "/>
    <s v="Montemedio"/>
    <s v="Latizal "/>
    <s v="Bueno"/>
    <x v="4"/>
    <n v="2"/>
    <n v="5"/>
    <n v="5"/>
    <n v="4.5"/>
    <s v="5-10"/>
    <n v="7.85"/>
    <n v="20"/>
    <n v="40"/>
  </r>
  <r>
    <x v="10"/>
    <n v="359046"/>
    <n v="6293552"/>
    <n v="920"/>
    <s v="500"/>
    <s v="0-30"/>
    <s v="O"/>
    <s v="Bn Acacia caven "/>
    <s v="Montemedio"/>
    <s v="Latizal "/>
    <s v="Bueno"/>
    <x v="2"/>
    <n v="2"/>
    <n v="1.2"/>
    <n v="1.2"/>
    <n v="1.5"/>
    <m/>
    <n v="0.45216000000000001"/>
    <n v="20"/>
    <n v="40"/>
  </r>
  <r>
    <x v="10"/>
    <n v="359046"/>
    <n v="6293552"/>
    <n v="920"/>
    <s v="500"/>
    <s v="0-30"/>
    <s v="O"/>
    <s v="Bn Acacia caven "/>
    <s v="Montemedio"/>
    <s v="Latizal "/>
    <s v="Bueno"/>
    <x v="3"/>
    <n v="2"/>
    <n v="4"/>
    <n v="5"/>
    <n v="4"/>
    <m/>
    <n v="6.3585000000000003"/>
    <n v="20"/>
    <n v="40"/>
  </r>
  <r>
    <x v="11"/>
    <n v="359063"/>
    <n v="6293886"/>
    <n v="916"/>
    <s v="500"/>
    <s v="0-30"/>
    <s v="O"/>
    <s v="Bn Acacia caven "/>
    <s v="Montemedio"/>
    <s v="Latizal "/>
    <s v="Bueno"/>
    <x v="4"/>
    <n v="3"/>
    <n v="4"/>
    <n v="4"/>
    <n v="3.5"/>
    <s v="5-10"/>
    <n v="7.5359999999999996"/>
    <n v="20"/>
    <n v="60"/>
  </r>
  <r>
    <x v="11"/>
    <n v="359063"/>
    <n v="6293886"/>
    <n v="916"/>
    <s v="500"/>
    <s v="0-30"/>
    <s v="O"/>
    <s v="Bn Acacia caven "/>
    <s v="Montemedio"/>
    <s v="Latizal "/>
    <s v="Bueno"/>
    <x v="4"/>
    <n v="3"/>
    <n v="2"/>
    <n v="2.5"/>
    <n v="2.5"/>
    <s v="5"/>
    <n v="2.3844375000000002"/>
    <n v="20"/>
    <n v="60"/>
  </r>
  <r>
    <x v="11"/>
    <n v="359063"/>
    <n v="6293886"/>
    <n v="916"/>
    <s v="500"/>
    <s v="0-30"/>
    <s v="O"/>
    <s v="Bn Acacia caven "/>
    <s v="Montemedio"/>
    <s v="Latizal "/>
    <s v="Bueno"/>
    <x v="4"/>
    <n v="2"/>
    <n v="7"/>
    <n v="6"/>
    <n v="4.5"/>
    <s v="10-20"/>
    <n v="13.266500000000001"/>
    <n v="20"/>
    <n v="40"/>
  </r>
  <r>
    <x v="11"/>
    <n v="359063"/>
    <n v="6293886"/>
    <n v="916"/>
    <s v="500"/>
    <s v="0-30"/>
    <s v="O"/>
    <s v="Bn Acacia caven "/>
    <s v="Montemedio"/>
    <s v="Latizal "/>
    <s v="Bueno"/>
    <x v="4"/>
    <n v="2"/>
    <n v="5"/>
    <n v="5"/>
    <n v="4.5"/>
    <s v="5-10"/>
    <n v="7.85"/>
    <n v="20"/>
    <n v="40"/>
  </r>
  <r>
    <x v="11"/>
    <n v="359063"/>
    <n v="6293886"/>
    <n v="916"/>
    <s v="500"/>
    <s v="0-30"/>
    <s v="O"/>
    <s v="Bn Acacia caven "/>
    <s v="Montemedio"/>
    <s v="Latizal "/>
    <s v="Bueno"/>
    <x v="4"/>
    <n v="4"/>
    <n v="3.5"/>
    <n v="3.5"/>
    <n v="3.5"/>
    <s v="5-10"/>
    <n v="7.6930000000000005"/>
    <n v="20"/>
    <n v="80"/>
  </r>
  <r>
    <x v="11"/>
    <n v="359063"/>
    <n v="6293886"/>
    <n v="916"/>
    <s v="500"/>
    <s v="0-30"/>
    <s v="O"/>
    <s v="Bn Acacia caven "/>
    <s v="Montemedio"/>
    <s v="Latizal "/>
    <s v="Bueno"/>
    <x v="0"/>
    <n v="1"/>
    <n v="5"/>
    <n v="6"/>
    <n v="10"/>
    <s v="20-30"/>
    <n v="4.74925"/>
    <n v="20"/>
    <n v="20"/>
  </r>
  <r>
    <x v="11"/>
    <n v="359063"/>
    <n v="6293886"/>
    <n v="916"/>
    <s v="500"/>
    <s v="0-30"/>
    <s v="O"/>
    <s v="Bn Acacia caven "/>
    <s v="Montemedio"/>
    <s v="Latizal "/>
    <s v="Bueno"/>
    <x v="0"/>
    <n v="3"/>
    <n v="2.5"/>
    <n v="2.5"/>
    <n v="2.5"/>
    <s v="5-10"/>
    <n v="2.9437500000000001"/>
    <n v="20"/>
    <n v="60"/>
  </r>
  <r>
    <x v="11"/>
    <n v="359063"/>
    <n v="6293886"/>
    <n v="916"/>
    <s v="500"/>
    <s v="0-30"/>
    <s v="O"/>
    <s v="Bn Acacia caven "/>
    <s v="Montemedio"/>
    <s v="Latizal "/>
    <s v="Bueno"/>
    <x v="4"/>
    <n v="3"/>
    <n v="1.5"/>
    <n v="1.5"/>
    <n v="2"/>
    <s v="5"/>
    <n v="1.05975"/>
    <n v="20"/>
    <n v="60"/>
  </r>
  <r>
    <x v="11"/>
    <n v="359063"/>
    <n v="6293886"/>
    <n v="916"/>
    <s v="500"/>
    <s v="0-30"/>
    <s v="O"/>
    <s v="Bn Acacia caven "/>
    <s v="Montemedio"/>
    <s v="Latizal "/>
    <s v="Bueno"/>
    <x v="2"/>
    <n v="3"/>
    <n v="1.5"/>
    <n v="1.5"/>
    <n v="1.5"/>
    <m/>
    <n v="1.05975"/>
    <n v="20"/>
    <n v="60"/>
  </r>
  <r>
    <x v="11"/>
    <n v="359063"/>
    <n v="6293886"/>
    <n v="916"/>
    <s v="500"/>
    <s v="0-30"/>
    <s v="O"/>
    <s v="Bn Acacia caven "/>
    <s v="Montemedio"/>
    <s v="Latizal "/>
    <s v="Bueno"/>
    <x v="5"/>
    <n v="6"/>
    <n v="1.5"/>
    <n v="1.5"/>
    <n v="1"/>
    <m/>
    <n v="2.1194999999999999"/>
    <n v="20"/>
    <n v="120"/>
  </r>
  <r>
    <x v="11"/>
    <n v="359063"/>
    <n v="6293886"/>
    <n v="916"/>
    <s v="500"/>
    <s v="0-30"/>
    <s v="O"/>
    <s v="Bn Acacia caven "/>
    <s v="Montemedio"/>
    <s v="Latizal "/>
    <s v="Bueno"/>
    <x v="12"/>
    <n v="1"/>
    <n v="2"/>
    <n v="2"/>
    <n v="3"/>
    <s v="5"/>
    <n v="0.628"/>
    <n v="20"/>
    <n v="20"/>
  </r>
  <r>
    <x v="12"/>
    <n v="359023"/>
    <n v="6293917"/>
    <n v="910"/>
    <s v="500"/>
    <s v="0-30"/>
    <s v="O"/>
    <s v="Bn Acacia caven "/>
    <s v="Montemedio"/>
    <s v="Latizal "/>
    <s v="Bueno"/>
    <x v="4"/>
    <n v="2"/>
    <n v="3"/>
    <n v="3"/>
    <n v="3"/>
    <s v="5"/>
    <n v="2.8260000000000001"/>
    <n v="20"/>
    <n v="40"/>
  </r>
  <r>
    <x v="12"/>
    <n v="359023"/>
    <n v="6293917"/>
    <n v="910"/>
    <s v="500"/>
    <s v="0-30"/>
    <s v="O"/>
    <s v="Bn Acacia caven "/>
    <s v="Montemedio"/>
    <s v="Latizal "/>
    <s v="Bueno"/>
    <x v="4"/>
    <n v="3"/>
    <n v="2.5"/>
    <n v="2.5"/>
    <n v="2.2999999999999998"/>
    <s v="5"/>
    <n v="2.9437500000000001"/>
    <n v="20"/>
    <n v="60"/>
  </r>
  <r>
    <x v="12"/>
    <n v="359023"/>
    <n v="6293917"/>
    <n v="910"/>
    <s v="500"/>
    <s v="0-30"/>
    <s v="O"/>
    <s v="Bn Acacia caven "/>
    <s v="Montemedio"/>
    <s v="Latizal "/>
    <s v="Bueno"/>
    <x v="4"/>
    <n v="1"/>
    <n v="2"/>
    <n v="2"/>
    <n v="3"/>
    <s v="5"/>
    <n v="0.628"/>
    <n v="20"/>
    <n v="20"/>
  </r>
  <r>
    <x v="12"/>
    <n v="359023"/>
    <n v="6293917"/>
    <n v="910"/>
    <s v="500"/>
    <s v="0-30"/>
    <s v="O"/>
    <s v="Bn Acacia caven "/>
    <s v="Montemedio"/>
    <s v="Latizal "/>
    <s v="Bueno"/>
    <x v="4"/>
    <n v="1"/>
    <n v="4"/>
    <n v="4"/>
    <n v="4"/>
    <s v="5-10"/>
    <n v="2.512"/>
    <n v="20"/>
    <n v="20"/>
  </r>
  <r>
    <x v="12"/>
    <n v="359023"/>
    <n v="6293917"/>
    <n v="910"/>
    <s v="500"/>
    <s v="0-30"/>
    <s v="O"/>
    <s v="Bn Acacia caven "/>
    <s v="Montemedio"/>
    <s v="Latizal "/>
    <s v="Bueno"/>
    <x v="0"/>
    <n v="1"/>
    <n v="2"/>
    <n v="2"/>
    <n v="2"/>
    <s v="5"/>
    <n v="0.628"/>
    <n v="20"/>
    <n v="20"/>
  </r>
  <r>
    <x v="12"/>
    <n v="359023"/>
    <n v="6293917"/>
    <n v="910"/>
    <s v="500"/>
    <s v="0-30"/>
    <s v="O"/>
    <s v="Bn Acacia caven "/>
    <s v="Montemedio"/>
    <s v="Latizal "/>
    <s v="Bueno"/>
    <x v="0"/>
    <n v="2"/>
    <n v="1.5"/>
    <n v="1.5"/>
    <n v="1.4"/>
    <s v="5"/>
    <n v="0.70650000000000002"/>
    <n v="20"/>
    <n v="40"/>
  </r>
  <r>
    <x v="12"/>
    <n v="359023"/>
    <n v="6293917"/>
    <n v="910"/>
    <s v="500"/>
    <s v="0-30"/>
    <s v="O"/>
    <s v="Bn Acacia caven "/>
    <s v="Montemedio"/>
    <s v="Latizal "/>
    <s v="Bueno"/>
    <x v="13"/>
    <n v="3"/>
    <n v="1"/>
    <n v="1.5"/>
    <n v="2.2999999999999998"/>
    <s v="5"/>
    <n v="0.73593750000000002"/>
    <n v="20"/>
    <n v="60"/>
  </r>
  <r>
    <x v="12"/>
    <n v="359023"/>
    <n v="6293917"/>
    <n v="910"/>
    <s v="500"/>
    <s v="0-30"/>
    <s v="O"/>
    <s v="Bn Acacia caven "/>
    <s v="Montemedio"/>
    <s v="Latizal "/>
    <s v="Bueno"/>
    <x v="14"/>
    <n v="2"/>
    <n v="0.6"/>
    <n v="0.8"/>
    <n v="1.3"/>
    <s v="5"/>
    <n v="0.15386"/>
    <n v="20"/>
    <n v="40"/>
  </r>
  <r>
    <x v="12"/>
    <n v="359023"/>
    <n v="6293917"/>
    <n v="910"/>
    <s v="500"/>
    <s v="0-30"/>
    <s v="O"/>
    <s v="Bn Acacia caven "/>
    <s v="Montemedio"/>
    <s v="Latizal "/>
    <s v="Bueno"/>
    <x v="13"/>
    <n v="1"/>
    <n v="3"/>
    <n v="2.5"/>
    <n v="2"/>
    <s v="5"/>
    <n v="1.1873125"/>
    <n v="20"/>
    <n v="20"/>
  </r>
  <r>
    <x v="12"/>
    <n v="359023"/>
    <n v="6293917"/>
    <n v="910"/>
    <s v="500"/>
    <s v="0-30"/>
    <s v="O"/>
    <s v="Bn Acacia caven "/>
    <s v="Montemedio"/>
    <s v="Latizal "/>
    <s v="Bueno"/>
    <x v="0"/>
    <n v="1"/>
    <n v="4"/>
    <n v="4"/>
    <n v="6"/>
    <s v="10-20"/>
    <n v="2.512"/>
    <n v="20"/>
    <n v="20"/>
  </r>
  <r>
    <x v="12"/>
    <n v="359023"/>
    <n v="6293917"/>
    <n v="910"/>
    <s v="500"/>
    <s v="0-30"/>
    <s v="O"/>
    <s v="Bn Acacia caven "/>
    <s v="Montemedio"/>
    <s v="Latizal "/>
    <s v="Bueno"/>
    <x v="4"/>
    <n v="1"/>
    <n v="6"/>
    <n v="5"/>
    <n v="5"/>
    <s v="5-10"/>
    <n v="4.74925"/>
    <n v="20"/>
    <n v="20"/>
  </r>
  <r>
    <x v="12"/>
    <n v="359023"/>
    <n v="6293917"/>
    <n v="910"/>
    <s v="500"/>
    <s v="0-30"/>
    <s v="O"/>
    <s v="Bn Acacia caven "/>
    <s v="Montemedio"/>
    <s v="Latizal "/>
    <s v="Bueno"/>
    <x v="15"/>
    <n v="1"/>
    <n v="3"/>
    <n v="3.5"/>
    <n v="3.5"/>
    <s v="5"/>
    <n v="1.6583125000000001"/>
    <n v="20"/>
    <n v="20"/>
  </r>
  <r>
    <x v="12"/>
    <n v="359023"/>
    <n v="6293917"/>
    <n v="910"/>
    <s v="500"/>
    <s v="0-30"/>
    <s v="O"/>
    <s v="Bn Acacia caven "/>
    <s v="Montemedio"/>
    <s v="Latizal "/>
    <s v="Bueno"/>
    <x v="15"/>
    <n v="1"/>
    <n v="1.5"/>
    <n v="1.2"/>
    <n v="2.2999999999999998"/>
    <s v="5"/>
    <n v="0.28613250000000007"/>
    <n v="20"/>
    <n v="20"/>
  </r>
  <r>
    <x v="12"/>
    <n v="359023"/>
    <n v="6293917"/>
    <n v="910"/>
    <s v="500"/>
    <s v="0-30"/>
    <s v="O"/>
    <s v="Bn Acacia caven "/>
    <s v="Montemedio"/>
    <s v="Latizal "/>
    <s v="Bueno"/>
    <x v="13"/>
    <n v="1"/>
    <n v="3"/>
    <n v="3"/>
    <n v="3.5"/>
    <s v="10-20"/>
    <n v="1.413"/>
    <n v="20"/>
    <n v="20"/>
  </r>
  <r>
    <x v="12"/>
    <n v="359023"/>
    <n v="6293917"/>
    <n v="910"/>
    <s v="500"/>
    <s v="0-30"/>
    <s v="O"/>
    <s v="Bn Acacia caven "/>
    <s v="Montemedio"/>
    <s v="Latizal "/>
    <s v="Bueno"/>
    <x v="8"/>
    <n v="1"/>
    <n v="2"/>
    <n v="2"/>
    <n v="3"/>
    <s v="5"/>
    <n v="0.628"/>
    <n v="20"/>
    <n v="20"/>
  </r>
  <r>
    <x v="12"/>
    <n v="359023"/>
    <n v="6293917"/>
    <n v="910"/>
    <s v="500"/>
    <s v="0-30"/>
    <s v="O"/>
    <s v="Bn Acacia caven "/>
    <s v="Montemedio"/>
    <s v="Latizal "/>
    <s v="Bueno"/>
    <x v="6"/>
    <n v="1"/>
    <n v="3"/>
    <n v="3"/>
    <n v="3"/>
    <s v="5-10"/>
    <n v="1.413"/>
    <n v="20"/>
    <n v="20"/>
  </r>
  <r>
    <x v="12"/>
    <n v="359023"/>
    <n v="6293917"/>
    <n v="910"/>
    <s v="500"/>
    <s v="0-30"/>
    <s v="O"/>
    <s v="Bn Acacia caven "/>
    <s v="Montemedio"/>
    <s v="Latizal "/>
    <s v="Bueno"/>
    <x v="6"/>
    <n v="2"/>
    <n v="1.6"/>
    <n v="2"/>
    <n v="1.7"/>
    <s v="5-10"/>
    <n v="1.01736"/>
    <n v="20"/>
    <n v="40"/>
  </r>
  <r>
    <x v="13"/>
    <n v="359007"/>
    <n v="6293871"/>
    <n v="910"/>
    <s v="500"/>
    <s v="0-30"/>
    <s v="O"/>
    <s v="Bn Acacia caven "/>
    <s v="Montemedio"/>
    <s v="Latizal "/>
    <s v="Bueno"/>
    <x v="4"/>
    <n v="3"/>
    <n v="5"/>
    <n v="5"/>
    <n v="4.5"/>
    <s v="10-20"/>
    <n v="11.775"/>
    <n v="20"/>
    <n v="60"/>
  </r>
  <r>
    <x v="13"/>
    <n v="359007"/>
    <n v="6293871"/>
    <n v="910"/>
    <s v="500"/>
    <s v="0-30"/>
    <s v="O"/>
    <s v="Bn Acacia caven "/>
    <s v="Montemedio"/>
    <s v="Latizal "/>
    <s v="Bueno"/>
    <x v="15"/>
    <n v="2"/>
    <n v="3.5"/>
    <n v="3.5"/>
    <n v="4"/>
    <s v="5-10"/>
    <n v="3.8465000000000003"/>
    <n v="20"/>
    <n v="40"/>
  </r>
  <r>
    <x v="13"/>
    <n v="359007"/>
    <n v="6293871"/>
    <n v="910"/>
    <s v="500"/>
    <s v="0-30"/>
    <s v="O"/>
    <s v="Bn Acacia caven "/>
    <s v="Montemedio"/>
    <s v="Latizal "/>
    <s v="Bueno"/>
    <x v="4"/>
    <n v="2"/>
    <n v="2"/>
    <n v="2"/>
    <n v="2.5"/>
    <s v="5"/>
    <n v="1.256"/>
    <n v="20"/>
    <n v="40"/>
  </r>
  <r>
    <x v="13"/>
    <n v="359007"/>
    <n v="6293871"/>
    <n v="910"/>
    <s v="500"/>
    <s v="0-30"/>
    <s v="O"/>
    <s v="Bn Acacia caven "/>
    <s v="Montemedio"/>
    <s v="Latizal "/>
    <s v="Bueno"/>
    <x v="15"/>
    <n v="2"/>
    <n v="2.5"/>
    <n v="2.5"/>
    <n v="2.5"/>
    <s v="5-10"/>
    <n v="1.9624999999999999"/>
    <n v="20"/>
    <n v="40"/>
  </r>
  <r>
    <x v="13"/>
    <n v="359007"/>
    <n v="6293871"/>
    <n v="910"/>
    <s v="500"/>
    <s v="0-30"/>
    <s v="O"/>
    <s v="Bn Acacia caven "/>
    <s v="Montemedio"/>
    <s v="Latizal "/>
    <s v="Bueno"/>
    <x v="15"/>
    <n v="1"/>
    <n v="7"/>
    <n v="5"/>
    <n v="7"/>
    <s v="10-20"/>
    <n v="5.6520000000000001"/>
    <n v="20"/>
    <n v="20"/>
  </r>
  <r>
    <x v="13"/>
    <n v="359007"/>
    <n v="6293871"/>
    <n v="910"/>
    <s v="500"/>
    <s v="0-30"/>
    <s v="O"/>
    <s v="Bn Acacia caven "/>
    <s v="Montemedio"/>
    <s v="Latizal "/>
    <s v="Bueno"/>
    <x v="4"/>
    <n v="4"/>
    <n v="1.5"/>
    <n v="1.5"/>
    <n v="2.5"/>
    <s v="5"/>
    <n v="1.413"/>
    <n v="20"/>
    <n v="80"/>
  </r>
  <r>
    <x v="13"/>
    <n v="359007"/>
    <n v="6293871"/>
    <n v="910"/>
    <s v="500"/>
    <s v="0-30"/>
    <s v="O"/>
    <s v="Bn Acacia caven "/>
    <s v="Montemedio"/>
    <s v="Latizal "/>
    <s v="Bueno"/>
    <x v="4"/>
    <n v="6"/>
    <n v="3"/>
    <n v="3"/>
    <n v="3.5"/>
    <s v="5-10"/>
    <n v="8.4779999999999998"/>
    <n v="20"/>
    <n v="120"/>
  </r>
  <r>
    <x v="13"/>
    <n v="359007"/>
    <n v="6293871"/>
    <n v="910"/>
    <s v="500"/>
    <s v="0-30"/>
    <s v="O"/>
    <s v="Bn Acacia caven "/>
    <s v="Montemedio"/>
    <s v="Latizal "/>
    <s v="Bueno"/>
    <x v="4"/>
    <n v="5"/>
    <n v="3.5"/>
    <n v="3.5"/>
    <n v="3.5"/>
    <s v="5-10"/>
    <n v="9.6162500000000009"/>
    <n v="20"/>
    <n v="100"/>
  </r>
  <r>
    <x v="13"/>
    <n v="359007"/>
    <n v="6293871"/>
    <n v="910"/>
    <s v="500"/>
    <s v="0-30"/>
    <s v="O"/>
    <s v="Bn Acacia caven "/>
    <s v="Montemedio"/>
    <s v="Latizal "/>
    <s v="Bueno"/>
    <x v="8"/>
    <n v="1"/>
    <n v="2.5"/>
    <n v="2.5"/>
    <n v="5"/>
    <s v="5-10"/>
    <n v="0.98124999999999996"/>
    <n v="20"/>
    <n v="20"/>
  </r>
  <r>
    <x v="13"/>
    <n v="359007"/>
    <n v="6293871"/>
    <n v="910"/>
    <s v="500"/>
    <s v="0-30"/>
    <s v="O"/>
    <s v="Bn Acacia caven "/>
    <s v="Montemedio"/>
    <s v="Latizal "/>
    <s v="Bueno"/>
    <x v="4"/>
    <n v="3"/>
    <n v="4"/>
    <n v="4"/>
    <n v="4"/>
    <s v="5-10"/>
    <n v="7.5359999999999996"/>
    <n v="20"/>
    <n v="60"/>
  </r>
  <r>
    <x v="13"/>
    <n v="359007"/>
    <n v="6293871"/>
    <n v="910"/>
    <s v="500"/>
    <s v="0-30"/>
    <s v="O"/>
    <s v="Bn Acacia caven "/>
    <s v="Montemedio"/>
    <s v="Latizal "/>
    <s v="Bueno"/>
    <x v="4"/>
    <n v="6"/>
    <n v="3.5"/>
    <n v="3"/>
    <n v="3"/>
    <s v="5"/>
    <n v="9.9498750000000005"/>
    <n v="20"/>
    <n v="120"/>
  </r>
  <r>
    <x v="13"/>
    <n v="359007"/>
    <n v="6293871"/>
    <n v="910"/>
    <s v="500"/>
    <s v="0-30"/>
    <s v="O"/>
    <s v="Bn Acacia caven "/>
    <s v="Montemedio"/>
    <s v="Latizal "/>
    <s v="Bueno"/>
    <x v="8"/>
    <n v="1"/>
    <n v="1.5"/>
    <n v="1.5"/>
    <n v="2.5"/>
    <s v="5"/>
    <n v="0.35325000000000001"/>
    <n v="20"/>
    <n v="20"/>
  </r>
  <r>
    <x v="13"/>
    <n v="359007"/>
    <n v="6293871"/>
    <n v="910"/>
    <s v="500"/>
    <s v="0-30"/>
    <s v="O"/>
    <s v="Bn Acacia caven "/>
    <s v="Montemedio"/>
    <s v="Latizal "/>
    <s v="Bueno"/>
    <x v="8"/>
    <n v="3"/>
    <n v="1"/>
    <n v="0.6"/>
    <n v="1.3"/>
    <s v="5"/>
    <n v="0.30143999999999999"/>
    <n v="20"/>
    <n v="60"/>
  </r>
  <r>
    <x v="14"/>
    <n v="359010"/>
    <n v="6293787"/>
    <n v="913"/>
    <s v="500"/>
    <s v="0-30"/>
    <s v="O"/>
    <s v="Bn Acacia caven "/>
    <s v="Montemedio"/>
    <s v="Latizal "/>
    <s v="Bueno"/>
    <x v="16"/>
    <n v="1"/>
    <n v="1.5"/>
    <n v="1.5"/>
    <n v="2.5"/>
    <s v="5"/>
    <n v="0.35325000000000001"/>
    <n v="20"/>
    <n v="20"/>
  </r>
  <r>
    <x v="14"/>
    <n v="359010"/>
    <n v="6293787"/>
    <n v="913"/>
    <s v="500"/>
    <s v="0-30"/>
    <s v="O"/>
    <s v="Bn Acacia caven "/>
    <s v="Montemedio"/>
    <s v="Latizal "/>
    <s v="Bueno"/>
    <x v="15"/>
    <n v="1"/>
    <n v="5"/>
    <n v="5"/>
    <n v="6"/>
    <s v="20-30"/>
    <n v="3.9249999999999998"/>
    <n v="20"/>
    <n v="20"/>
  </r>
  <r>
    <x v="14"/>
    <n v="359010"/>
    <n v="6293787"/>
    <n v="913"/>
    <s v="500"/>
    <s v="0-30"/>
    <s v="O"/>
    <s v="Bn Acacia caven "/>
    <s v="Montemedio"/>
    <s v="Latizal "/>
    <s v="Bueno"/>
    <x v="15"/>
    <n v="2"/>
    <n v="4"/>
    <n v="4"/>
    <n v="5"/>
    <s v="10-20"/>
    <n v="5.024"/>
    <n v="20"/>
    <n v="40"/>
  </r>
  <r>
    <x v="14"/>
    <n v="359010"/>
    <n v="6293787"/>
    <n v="913"/>
    <s v="500"/>
    <s v="0-30"/>
    <s v="O"/>
    <s v="Bn Acacia caven "/>
    <s v="Montemedio"/>
    <s v="Latizal "/>
    <s v="Bueno"/>
    <x v="15"/>
    <n v="1"/>
    <n v="10"/>
    <n v="10"/>
    <n v="14"/>
    <s v="30-40"/>
    <n v="15.7"/>
    <n v="20"/>
    <n v="20"/>
  </r>
  <r>
    <x v="14"/>
    <n v="359010"/>
    <n v="6293787"/>
    <n v="913"/>
    <s v="500"/>
    <s v="0-30"/>
    <s v="O"/>
    <s v="Bn Acacia caven "/>
    <s v="Montemedio"/>
    <s v="Latizal "/>
    <s v="Bueno"/>
    <x v="4"/>
    <n v="3"/>
    <n v="3"/>
    <n v="3"/>
    <n v="3"/>
    <s v="5-10"/>
    <n v="4.2389999999999999"/>
    <n v="20"/>
    <n v="60"/>
  </r>
  <r>
    <x v="14"/>
    <n v="359010"/>
    <n v="6293787"/>
    <n v="913"/>
    <s v="500"/>
    <s v="0-30"/>
    <s v="O"/>
    <s v="Bn Acacia caven "/>
    <s v="Montemedio"/>
    <s v="Latizal "/>
    <s v="Bueno"/>
    <x v="14"/>
    <n v="2"/>
    <n v="4"/>
    <n v="5"/>
    <n v="6"/>
    <s v="10-20"/>
    <n v="6.3585000000000003"/>
    <n v="20"/>
    <n v="40"/>
  </r>
  <r>
    <x v="14"/>
    <n v="359010"/>
    <n v="6293787"/>
    <n v="913"/>
    <s v="500"/>
    <s v="0-30"/>
    <s v="O"/>
    <s v="Bn Acacia caven "/>
    <s v="Montemedio"/>
    <s v="Latizal "/>
    <s v="Bueno"/>
    <x v="4"/>
    <n v="3"/>
    <n v="5"/>
    <n v="5"/>
    <n v="5"/>
    <s v="10-20"/>
    <n v="11.775"/>
    <n v="20"/>
    <n v="60"/>
  </r>
  <r>
    <x v="14"/>
    <n v="359010"/>
    <n v="6293787"/>
    <n v="913"/>
    <s v="500"/>
    <s v="0-30"/>
    <s v="O"/>
    <s v="Bn Acacia caven "/>
    <s v="Montemedio"/>
    <s v="Latizal "/>
    <s v="Bueno"/>
    <x v="4"/>
    <n v="2"/>
    <n v="4"/>
    <n v="4"/>
    <n v="4.5"/>
    <s v="10-20"/>
    <n v="5.024"/>
    <n v="20"/>
    <n v="40"/>
  </r>
  <r>
    <x v="14"/>
    <n v="359010"/>
    <n v="6293787"/>
    <n v="913"/>
    <s v="500"/>
    <s v="0-30"/>
    <s v="O"/>
    <s v="Bn Acacia caven "/>
    <s v="Montemedio"/>
    <s v="Latizal "/>
    <s v="Bueno"/>
    <x v="15"/>
    <n v="1"/>
    <n v="4"/>
    <n v="4"/>
    <n v="4"/>
    <s v="10-20"/>
    <n v="2.512"/>
    <n v="20"/>
    <n v="20"/>
  </r>
  <r>
    <x v="14"/>
    <n v="359010"/>
    <n v="6293787"/>
    <n v="913"/>
    <s v="500"/>
    <s v="0-30"/>
    <s v="O"/>
    <s v="Bn Acacia caven "/>
    <s v="Montemedio"/>
    <s v="Latizal "/>
    <s v="Bueno"/>
    <x v="8"/>
    <n v="6"/>
    <n v="1"/>
    <n v="1"/>
    <n v="2"/>
    <s v="5"/>
    <n v="0.94199999999999995"/>
    <n v="20"/>
    <n v="120"/>
  </r>
  <r>
    <x v="15"/>
    <n v="358971"/>
    <n v="6293728"/>
    <n v="903"/>
    <s v="500"/>
    <s v="0-30"/>
    <s v="O"/>
    <s v="Bn Acacia caven "/>
    <s v="Montemedio"/>
    <s v="Latizal "/>
    <s v="Bueno"/>
    <x v="4"/>
    <n v="2"/>
    <n v="2.5"/>
    <n v="2.5"/>
    <n v="2.5"/>
    <s v="5"/>
    <n v="1.9624999999999999"/>
    <n v="20"/>
    <n v="40"/>
  </r>
  <r>
    <x v="15"/>
    <n v="358971"/>
    <n v="6293728"/>
    <n v="903"/>
    <s v="500"/>
    <s v="0-30"/>
    <s v="O"/>
    <s v="Bn Acacia caven "/>
    <s v="Montemedio"/>
    <s v="Latizal "/>
    <s v="Bueno"/>
    <x v="4"/>
    <n v="4"/>
    <n v="4"/>
    <n v="4"/>
    <n v="5"/>
    <s v="10-20"/>
    <n v="10.048"/>
    <n v="20"/>
    <n v="80"/>
  </r>
  <r>
    <x v="15"/>
    <n v="358971"/>
    <n v="6293728"/>
    <n v="903"/>
    <s v="500"/>
    <s v="0-30"/>
    <s v="O"/>
    <s v="Bn Acacia caven "/>
    <s v="Montemedio"/>
    <s v="Latizal "/>
    <s v="Bueno"/>
    <x v="4"/>
    <n v="1"/>
    <n v="5"/>
    <n v="5"/>
    <n v="4.5"/>
    <s v="10-20"/>
    <n v="3.9249999999999998"/>
    <n v="20"/>
    <n v="20"/>
  </r>
  <r>
    <x v="15"/>
    <n v="358971"/>
    <n v="6293728"/>
    <n v="903"/>
    <s v="500"/>
    <s v="0-30"/>
    <s v="O"/>
    <s v="Bn Acacia caven "/>
    <s v="Montemedio"/>
    <s v="Latizal "/>
    <s v="Bueno"/>
    <x v="4"/>
    <n v="4"/>
    <n v="1.5"/>
    <n v="1.5"/>
    <n v="2"/>
    <s v="5"/>
    <n v="1.413"/>
    <n v="20"/>
    <n v="80"/>
  </r>
  <r>
    <x v="15"/>
    <n v="358971"/>
    <n v="6293728"/>
    <n v="903"/>
    <s v="500"/>
    <s v="0-30"/>
    <s v="O"/>
    <s v="Bn Acacia caven "/>
    <s v="Montemedio"/>
    <s v="Latizal "/>
    <s v="Bueno"/>
    <x v="0"/>
    <n v="2"/>
    <n v="3"/>
    <n v="3"/>
    <n v="6"/>
    <s v="10-20"/>
    <n v="2.8260000000000001"/>
    <n v="20"/>
    <n v="40"/>
  </r>
  <r>
    <x v="15"/>
    <n v="358971"/>
    <n v="6293728"/>
    <n v="903"/>
    <s v="500"/>
    <s v="0-30"/>
    <s v="O"/>
    <s v="Bn Acacia caven "/>
    <s v="Montemedio"/>
    <s v="Latizal "/>
    <s v="Bueno"/>
    <x v="0"/>
    <n v="1"/>
    <n v="2"/>
    <n v="2"/>
    <n v="2.5"/>
    <s v="5"/>
    <n v="0.628"/>
    <n v="20"/>
    <n v="20"/>
  </r>
  <r>
    <x v="15"/>
    <n v="358971"/>
    <n v="6293728"/>
    <n v="903"/>
    <s v="500"/>
    <s v="0-30"/>
    <s v="O"/>
    <s v="Bn Acacia caven "/>
    <s v="Montemedio"/>
    <s v="Latizal "/>
    <s v="Bueno"/>
    <x v="15"/>
    <n v="2"/>
    <n v="3"/>
    <n v="3"/>
    <n v="2"/>
    <s v="5"/>
    <n v="2.8260000000000001"/>
    <n v="20"/>
    <n v="40"/>
  </r>
  <r>
    <x v="15"/>
    <n v="358971"/>
    <n v="6293728"/>
    <n v="903"/>
    <s v="500"/>
    <s v="0-30"/>
    <s v="O"/>
    <s v="Bn Acacia caven "/>
    <s v="Montemedio"/>
    <s v="Latizal "/>
    <s v="Bueno"/>
    <x v="6"/>
    <n v="1"/>
    <n v="3"/>
    <n v="3"/>
    <n v="2.5"/>
    <s v="5-10"/>
    <n v="1.413"/>
    <n v="20"/>
    <n v="20"/>
  </r>
  <r>
    <x v="15"/>
    <n v="358971"/>
    <n v="6293728"/>
    <n v="903"/>
    <s v="500"/>
    <s v="0-30"/>
    <s v="O"/>
    <s v="Bn Acacia caven "/>
    <s v="Montemedio"/>
    <s v="Latizal "/>
    <s v="Bueno"/>
    <x v="2"/>
    <n v="3"/>
    <n v="1.2"/>
    <n v="1.2"/>
    <n v="1"/>
    <m/>
    <n v="0.67824000000000018"/>
    <n v="20"/>
    <n v="60"/>
  </r>
  <r>
    <x v="15"/>
    <n v="358971"/>
    <n v="6293728"/>
    <n v="903"/>
    <s v="500"/>
    <s v="0-30"/>
    <s v="O"/>
    <s v="Bn Acacia caven "/>
    <s v="Montemedio"/>
    <s v="Latizal "/>
    <s v="Bueno"/>
    <x v="17"/>
    <n v="1"/>
    <n v="3"/>
    <n v="3"/>
    <n v="5"/>
    <s v="10-20"/>
    <n v="1.413"/>
    <n v="20"/>
    <n v="20"/>
  </r>
  <r>
    <x v="16"/>
    <n v="358938"/>
    <n v="6293795"/>
    <n v="893"/>
    <s v="500"/>
    <s v="30-45"/>
    <s v="O"/>
    <s v="Bn Acacia caven "/>
    <s v="Montemedio"/>
    <s v="Latizal "/>
    <s v="Bueno"/>
    <x v="4"/>
    <n v="3"/>
    <n v="3"/>
    <n v="3"/>
    <n v="3.5"/>
    <s v="5-10"/>
    <n v="4.2389999999999999"/>
    <n v="20"/>
    <n v="60"/>
  </r>
  <r>
    <x v="16"/>
    <n v="358938"/>
    <n v="6293795"/>
    <n v="893"/>
    <s v="500"/>
    <s v="30-45"/>
    <s v="O"/>
    <s v="Bn Acacia caven "/>
    <s v="Montemedio"/>
    <s v="Latizal "/>
    <s v="Bueno"/>
    <x v="0"/>
    <n v="1"/>
    <n v="3"/>
    <n v="4"/>
    <n v="3"/>
    <s v="5-10"/>
    <n v="1.9232500000000001"/>
    <n v="20"/>
    <n v="20"/>
  </r>
  <r>
    <x v="16"/>
    <n v="358938"/>
    <n v="6293795"/>
    <n v="893"/>
    <s v="500"/>
    <s v="30-45"/>
    <s v="O"/>
    <s v="Bn Acacia caven "/>
    <s v="Montemedio"/>
    <s v="Latizal "/>
    <s v="Bueno"/>
    <x v="17"/>
    <n v="2"/>
    <n v="3"/>
    <n v="3"/>
    <n v="3.5"/>
    <s v="5-10"/>
    <n v="2.8260000000000001"/>
    <n v="20"/>
    <n v="40"/>
  </r>
  <r>
    <x v="16"/>
    <n v="358938"/>
    <n v="6293795"/>
    <n v="893"/>
    <s v="500"/>
    <s v="30-45"/>
    <s v="O"/>
    <s v="Bn Acacia caven "/>
    <s v="Montemedio"/>
    <s v="Latizal "/>
    <s v="Bueno"/>
    <x v="4"/>
    <n v="5"/>
    <n v="2.5"/>
    <n v="2.5"/>
    <n v="2.5"/>
    <s v="5"/>
    <n v="4.90625"/>
    <n v="20"/>
    <n v="100"/>
  </r>
  <r>
    <x v="16"/>
    <n v="358938"/>
    <n v="6293795"/>
    <n v="893"/>
    <s v="500"/>
    <s v="30-45"/>
    <s v="O"/>
    <s v="Bn Acacia caven "/>
    <s v="Montemedio"/>
    <s v="Latizal "/>
    <s v="Bueno"/>
    <x v="4"/>
    <n v="4"/>
    <n v="2"/>
    <n v="2"/>
    <n v="3"/>
    <s v="5"/>
    <n v="2.512"/>
    <n v="20"/>
    <n v="80"/>
  </r>
  <r>
    <x v="16"/>
    <n v="358938"/>
    <n v="6293795"/>
    <n v="893"/>
    <s v="500"/>
    <s v="30-45"/>
    <s v="O"/>
    <s v="Bn Acacia caven "/>
    <s v="Montemedio"/>
    <s v="Latizal "/>
    <s v="Bueno"/>
    <x v="4"/>
    <n v="3"/>
    <n v="5"/>
    <n v="5"/>
    <n v="5"/>
    <s v="10-20"/>
    <n v="11.775"/>
    <n v="20"/>
    <n v="60"/>
  </r>
  <r>
    <x v="16"/>
    <n v="358938"/>
    <n v="6293795"/>
    <n v="893"/>
    <s v="500"/>
    <s v="30-45"/>
    <s v="O"/>
    <s v="Bn Acacia caven "/>
    <s v="Montemedio"/>
    <s v="Latizal "/>
    <s v="Bueno"/>
    <x v="4"/>
    <n v="7"/>
    <n v="3"/>
    <n v="3"/>
    <n v="3.5"/>
    <s v="5-10"/>
    <n v="9.8910000000000018"/>
    <n v="20"/>
    <n v="140"/>
  </r>
  <r>
    <x v="16"/>
    <n v="358938"/>
    <n v="6293795"/>
    <n v="893"/>
    <s v="500"/>
    <s v="30-45"/>
    <s v="O"/>
    <s v="Bn Acacia caven "/>
    <s v="Montemedio"/>
    <s v="Latizal "/>
    <s v="Bueno"/>
    <x v="18"/>
    <n v="1"/>
    <n v="3"/>
    <n v="3"/>
    <n v="5"/>
    <s v="5-10"/>
    <n v="1.413"/>
    <n v="20"/>
    <n v="20"/>
  </r>
  <r>
    <x v="16"/>
    <n v="358938"/>
    <n v="6293795"/>
    <n v="893"/>
    <s v="500"/>
    <s v="30-45"/>
    <s v="O"/>
    <s v="Bn Acacia caven "/>
    <s v="Montemedio"/>
    <s v="Latizal "/>
    <s v="Bueno"/>
    <x v="15"/>
    <n v="1"/>
    <n v="1"/>
    <n v="1.4"/>
    <n v="1.3"/>
    <s v="5"/>
    <n v="0.22608"/>
    <n v="20"/>
    <n v="20"/>
  </r>
  <r>
    <x v="17"/>
    <n v="358939"/>
    <n v="6293855"/>
    <n v="895"/>
    <s v="500"/>
    <s v="30-45"/>
    <s v="O"/>
    <s v="Bn Acacia caven "/>
    <s v="Montemedio"/>
    <s v="Latizal "/>
    <s v="Bueno"/>
    <x v="4"/>
    <n v="1"/>
    <n v="6"/>
    <n v="5"/>
    <n v="4.5"/>
    <s v="10-20"/>
    <n v="4.74925"/>
    <n v="20"/>
    <n v="20"/>
  </r>
  <r>
    <x v="17"/>
    <n v="358939"/>
    <n v="6293855"/>
    <n v="895"/>
    <s v="500"/>
    <s v="30-45"/>
    <s v="O"/>
    <s v="Bn Acacia caven "/>
    <s v="Montemedio"/>
    <s v="Latizal "/>
    <s v="Bueno"/>
    <x v="4"/>
    <n v="4"/>
    <n v="3.5"/>
    <n v="3"/>
    <n v="3.5"/>
    <s v="5-10"/>
    <n v="6.6332500000000003"/>
    <n v="20"/>
    <n v="80"/>
  </r>
  <r>
    <x v="17"/>
    <n v="358939"/>
    <n v="6293855"/>
    <n v="895"/>
    <s v="500"/>
    <s v="30-45"/>
    <s v="O"/>
    <s v="Bn Acacia caven "/>
    <s v="Montemedio"/>
    <s v="Latizal "/>
    <s v="Bueno"/>
    <x v="15"/>
    <n v="2"/>
    <n v="4"/>
    <n v="3"/>
    <n v="5"/>
    <s v="10-20"/>
    <n v="3.8465000000000003"/>
    <n v="20"/>
    <n v="40"/>
  </r>
  <r>
    <x v="17"/>
    <n v="358939"/>
    <n v="6293855"/>
    <n v="895"/>
    <s v="500"/>
    <s v="30-45"/>
    <s v="O"/>
    <s v="Bn Acacia caven "/>
    <s v="Montemedio"/>
    <s v="Latizal "/>
    <s v="Bueno"/>
    <x v="15"/>
    <n v="1"/>
    <n v="6"/>
    <n v="5"/>
    <n v="7"/>
    <s v="20-30"/>
    <n v="4.74925"/>
    <n v="20"/>
    <n v="20"/>
  </r>
  <r>
    <x v="17"/>
    <n v="358939"/>
    <n v="6293855"/>
    <n v="895"/>
    <s v="500"/>
    <s v="30-45"/>
    <s v="O"/>
    <s v="Bn Acacia caven "/>
    <s v="Montemedio"/>
    <s v="Latizal "/>
    <s v="Bueno"/>
    <x v="1"/>
    <n v="1"/>
    <n v="0.6"/>
    <n v="0.6"/>
    <n v="1"/>
    <s v="5"/>
    <n v="5.6520000000000001E-2"/>
    <n v="20"/>
    <n v="20"/>
  </r>
  <r>
    <x v="17"/>
    <n v="358939"/>
    <n v="6293855"/>
    <n v="895"/>
    <s v="500"/>
    <s v="30-45"/>
    <s v="O"/>
    <s v="Bn Acacia caven "/>
    <s v="Montemedio"/>
    <s v="Latizal "/>
    <s v="Bueno"/>
    <x v="14"/>
    <n v="1"/>
    <n v="2.5"/>
    <n v="2.5"/>
    <n v="5"/>
    <s v="5-10"/>
    <n v="0.98124999999999996"/>
    <n v="20"/>
    <n v="20"/>
  </r>
  <r>
    <x v="17"/>
    <n v="358939"/>
    <n v="6293855"/>
    <n v="895"/>
    <s v="500"/>
    <s v="30-45"/>
    <s v="O"/>
    <s v="Bn Acacia caven "/>
    <s v="Montemedio"/>
    <s v="Latizal "/>
    <s v="Bueno"/>
    <x v="4"/>
    <n v="6"/>
    <n v="3"/>
    <n v="3"/>
    <n v="3"/>
    <s v="5"/>
    <n v="8.4779999999999998"/>
    <n v="20"/>
    <n v="120"/>
  </r>
  <r>
    <x v="17"/>
    <n v="358939"/>
    <n v="6293855"/>
    <n v="895"/>
    <s v="500"/>
    <s v="30-45"/>
    <s v="O"/>
    <s v="Bn Acacia caven "/>
    <s v="Montemedio"/>
    <s v="Latizal "/>
    <s v="Bueno"/>
    <x v="4"/>
    <n v="4"/>
    <n v="4"/>
    <n v="4"/>
    <n v="4"/>
    <s v="10-20"/>
    <n v="10.048"/>
    <n v="20"/>
    <n v="80"/>
  </r>
  <r>
    <x v="17"/>
    <n v="358939"/>
    <n v="6293855"/>
    <n v="895"/>
    <s v="500"/>
    <s v="30-45"/>
    <s v="O"/>
    <s v="Bn Acacia caven "/>
    <s v="Montemedio"/>
    <s v="Latizal "/>
    <s v="Bueno"/>
    <x v="6"/>
    <n v="1"/>
    <n v="2"/>
    <n v="2"/>
    <n v="2"/>
    <s v="5"/>
    <n v="0.628"/>
    <n v="20"/>
    <n v="20"/>
  </r>
  <r>
    <x v="17"/>
    <n v="358939"/>
    <n v="6293855"/>
    <n v="895"/>
    <s v="500"/>
    <s v="30-45"/>
    <s v="O"/>
    <s v="Bn Acacia caven "/>
    <s v="Montemedio"/>
    <s v="Latizal "/>
    <s v="Bueno"/>
    <x v="17"/>
    <n v="1"/>
    <n v="4"/>
    <n v="4"/>
    <n v="7"/>
    <s v="10-20"/>
    <n v="2.512"/>
    <n v="20"/>
    <n v="20"/>
  </r>
  <r>
    <x v="17"/>
    <n v="358939"/>
    <n v="6293855"/>
    <n v="895"/>
    <s v="500"/>
    <s v="30-45"/>
    <s v="O"/>
    <s v="Bn Acacia caven "/>
    <s v="Montemedio"/>
    <s v="Latizal "/>
    <s v="Bueno"/>
    <x v="3"/>
    <n v="1"/>
    <n v="1"/>
    <n v="1"/>
    <n v="1"/>
    <m/>
    <n v="0.157"/>
    <n v="20"/>
    <n v="20"/>
  </r>
  <r>
    <x v="17"/>
    <n v="358939"/>
    <n v="6293855"/>
    <n v="895"/>
    <s v="500"/>
    <s v="30-45"/>
    <s v="O"/>
    <s v="Bn Acacia caven "/>
    <s v="Montemedio"/>
    <s v="Latizal "/>
    <s v="Bueno"/>
    <x v="13"/>
    <n v="1"/>
    <n v="2"/>
    <n v="2"/>
    <n v="2"/>
    <s v="5"/>
    <n v="0.628"/>
    <n v="20"/>
    <n v="20"/>
  </r>
  <r>
    <x v="18"/>
    <n v="358973"/>
    <n v="6293918"/>
    <n v="899"/>
    <s v="500"/>
    <s v="30-45"/>
    <s v="O"/>
    <s v="Bn Acacia caven "/>
    <s v="Montemedio"/>
    <s v="Latizal "/>
    <s v="Bueno"/>
    <x v="19"/>
    <n v="1"/>
    <n v="2.5"/>
    <n v="2"/>
    <n v="2.2999999999999998"/>
    <s v="5"/>
    <n v="0.79481250000000003"/>
    <n v="20"/>
    <n v="20"/>
  </r>
  <r>
    <x v="18"/>
    <n v="358973"/>
    <n v="6293918"/>
    <n v="899"/>
    <s v="500"/>
    <s v="30-45"/>
    <s v="O"/>
    <s v="Bn Acacia caven "/>
    <s v="Montemedio"/>
    <s v="Latizal "/>
    <s v="Bueno"/>
    <x v="4"/>
    <n v="6"/>
    <n v="2"/>
    <n v="2"/>
    <n v="2"/>
    <s v="5"/>
    <n v="3.7679999999999998"/>
    <n v="20"/>
    <n v="120"/>
  </r>
  <r>
    <x v="18"/>
    <n v="358973"/>
    <n v="6293918"/>
    <n v="899"/>
    <s v="500"/>
    <s v="30-45"/>
    <s v="O"/>
    <s v="Bn Acacia caven "/>
    <s v="Montemedio"/>
    <s v="Latizal "/>
    <s v="Bueno"/>
    <x v="14"/>
    <n v="1"/>
    <n v="3"/>
    <n v="3"/>
    <n v="2.5"/>
    <s v="5"/>
    <n v="1.413"/>
    <n v="20"/>
    <n v="20"/>
  </r>
  <r>
    <x v="18"/>
    <n v="358973"/>
    <n v="6293918"/>
    <n v="899"/>
    <s v="500"/>
    <s v="30-45"/>
    <s v="O"/>
    <s v="Bn Acacia caven "/>
    <s v="Montemedio"/>
    <s v="Latizal "/>
    <s v="Bueno"/>
    <x v="4"/>
    <n v="2"/>
    <n v="6"/>
    <n v="6"/>
    <n v="5"/>
    <s v="10-20"/>
    <n v="11.304"/>
    <n v="20"/>
    <n v="40"/>
  </r>
  <r>
    <x v="18"/>
    <n v="358973"/>
    <n v="6293918"/>
    <n v="899"/>
    <s v="500"/>
    <s v="30-45"/>
    <s v="O"/>
    <s v="Bn Acacia caven "/>
    <s v="Montemedio"/>
    <s v="Latizal "/>
    <s v="Bueno"/>
    <x v="4"/>
    <n v="5"/>
    <n v="3"/>
    <n v="2.5"/>
    <n v="3"/>
    <s v="5"/>
    <n v="5.9365625"/>
    <n v="20"/>
    <n v="100"/>
  </r>
  <r>
    <x v="18"/>
    <n v="358973"/>
    <n v="6293918"/>
    <n v="899"/>
    <s v="500"/>
    <s v="30-45"/>
    <s v="O"/>
    <s v="Bn Acacia caven "/>
    <s v="Montemedio"/>
    <s v="Latizal "/>
    <s v="Bueno"/>
    <x v="4"/>
    <n v="5"/>
    <n v="3.5"/>
    <n v="3.5"/>
    <n v="3.5"/>
    <s v="5-10"/>
    <n v="9.6162500000000009"/>
    <n v="20"/>
    <n v="100"/>
  </r>
  <r>
    <x v="18"/>
    <n v="358973"/>
    <n v="6293918"/>
    <n v="899"/>
    <s v="500"/>
    <s v="30-45"/>
    <s v="O"/>
    <s v="Bn Acacia caven "/>
    <s v="Montemedio"/>
    <s v="Latizal "/>
    <s v="Bueno"/>
    <x v="13"/>
    <n v="3"/>
    <n v="3.5"/>
    <n v="3.5"/>
    <n v="2.5"/>
    <s v="5-10"/>
    <n v="5.769750000000001"/>
    <n v="20"/>
    <n v="60"/>
  </r>
  <r>
    <x v="18"/>
    <n v="358973"/>
    <n v="6293918"/>
    <n v="899"/>
    <s v="500"/>
    <s v="30-45"/>
    <s v="O"/>
    <s v="Bn Acacia caven "/>
    <s v="Montemedio"/>
    <s v="Latizal "/>
    <s v="Bueno"/>
    <x v="15"/>
    <n v="1"/>
    <n v="3"/>
    <n v="3"/>
    <n v="2.2999999999999998"/>
    <s v="5"/>
    <n v="1.413"/>
    <n v="20"/>
    <n v="20"/>
  </r>
  <r>
    <x v="18"/>
    <n v="358973"/>
    <n v="6293918"/>
    <n v="899"/>
    <s v="500"/>
    <s v="30-45"/>
    <s v="O"/>
    <s v="Bn Acacia caven "/>
    <s v="Montemedio"/>
    <s v="Latizal "/>
    <s v="Bueno"/>
    <x v="8"/>
    <n v="1"/>
    <n v="1.5"/>
    <n v="1.5"/>
    <n v="3"/>
    <s v="5"/>
    <n v="0.35325000000000001"/>
    <n v="20"/>
    <n v="20"/>
  </r>
  <r>
    <x v="18"/>
    <n v="358973"/>
    <n v="6293918"/>
    <n v="899"/>
    <s v="500"/>
    <s v="30-45"/>
    <s v="O"/>
    <s v="Bn Acacia caven "/>
    <s v="Montemedio"/>
    <s v="Latizal "/>
    <s v="Bueno"/>
    <x v="2"/>
    <n v="2"/>
    <n v="1"/>
    <n v="1"/>
    <n v="1"/>
    <m/>
    <n v="0.314"/>
    <n v="20"/>
    <n v="40"/>
  </r>
  <r>
    <x v="18"/>
    <n v="358973"/>
    <n v="6293918"/>
    <n v="899"/>
    <s v="500"/>
    <s v="30-45"/>
    <s v="O"/>
    <s v="Bn Acacia caven "/>
    <s v="Montemedio"/>
    <s v="Latizal "/>
    <s v="Bueno"/>
    <x v="3"/>
    <n v="1"/>
    <n v="4"/>
    <n v="4"/>
    <n v="4"/>
    <m/>
    <n v="2.512"/>
    <n v="20"/>
    <n v="20"/>
  </r>
  <r>
    <x v="19"/>
    <n v="359026"/>
    <n v="6293953"/>
    <n v="908"/>
    <s v="500"/>
    <s v="0-30"/>
    <s v="NO"/>
    <s v="Bn Acacia caven "/>
    <s v="Montemedio"/>
    <s v="Latizal "/>
    <s v="Bueno"/>
    <x v="6"/>
    <n v="3"/>
    <n v="3"/>
    <n v="3"/>
    <n v="3"/>
    <s v="5"/>
    <n v="4.2389999999999999"/>
    <n v="20"/>
    <n v="60"/>
  </r>
  <r>
    <x v="19"/>
    <n v="359026"/>
    <n v="6293953"/>
    <n v="908"/>
    <s v="500"/>
    <s v="0-30"/>
    <s v="NO"/>
    <s v="Bn Acacia caven "/>
    <s v="Montemedio"/>
    <s v="Latizal "/>
    <s v="Bueno"/>
    <x v="4"/>
    <n v="3"/>
    <n v="2.5"/>
    <n v="2.5"/>
    <n v="3"/>
    <s v="5"/>
    <n v="2.9437500000000001"/>
    <n v="20"/>
    <n v="60"/>
  </r>
  <r>
    <x v="19"/>
    <n v="359026"/>
    <n v="6293953"/>
    <n v="908"/>
    <s v="500"/>
    <s v="0-30"/>
    <s v="NO"/>
    <s v="Bn Acacia caven "/>
    <s v="Montemedio"/>
    <s v="Latizal "/>
    <s v="Bueno"/>
    <x v="0"/>
    <n v="1"/>
    <n v="5"/>
    <n v="5"/>
    <n v="7"/>
    <s v="20-30"/>
    <n v="3.9249999999999998"/>
    <n v="20"/>
    <n v="20"/>
  </r>
  <r>
    <x v="19"/>
    <n v="359026"/>
    <n v="6293953"/>
    <n v="908"/>
    <s v="500"/>
    <s v="0-30"/>
    <s v="NO"/>
    <s v="Bn Acacia caven "/>
    <s v="Montemedio"/>
    <s v="Latizal "/>
    <s v="Bueno"/>
    <x v="0"/>
    <n v="2"/>
    <n v="3"/>
    <n v="3"/>
    <n v="6"/>
    <s v="10-20"/>
    <n v="2.8260000000000001"/>
    <n v="20"/>
    <n v="40"/>
  </r>
  <r>
    <x v="19"/>
    <n v="359026"/>
    <n v="6293953"/>
    <n v="908"/>
    <s v="500"/>
    <s v="0-30"/>
    <s v="NO"/>
    <s v="Bn Acacia caven "/>
    <s v="Montemedio"/>
    <s v="Latizal "/>
    <s v="Bueno"/>
    <x v="4"/>
    <n v="4"/>
    <n v="2.5"/>
    <n v="2.5"/>
    <n v="2.5"/>
    <s v="5"/>
    <n v="3.9249999999999998"/>
    <n v="20"/>
    <n v="80"/>
  </r>
  <r>
    <x v="19"/>
    <n v="359026"/>
    <n v="6293953"/>
    <n v="908"/>
    <s v="500"/>
    <s v="0-30"/>
    <s v="NO"/>
    <s v="Bn Acacia caven "/>
    <s v="Montemedio"/>
    <s v="Latizal "/>
    <s v="Bueno"/>
    <x v="4"/>
    <n v="5"/>
    <n v="3.5"/>
    <n v="3.5"/>
    <n v="3.5"/>
    <s v="5-10"/>
    <n v="9.6162500000000009"/>
    <n v="20"/>
    <n v="100"/>
  </r>
  <r>
    <x v="19"/>
    <n v="359026"/>
    <n v="6293953"/>
    <n v="908"/>
    <s v="500"/>
    <s v="0-30"/>
    <s v="NO"/>
    <s v="Bn Acacia caven "/>
    <s v="Montemedio"/>
    <s v="Latizal "/>
    <s v="Bueno"/>
    <x v="4"/>
    <n v="4"/>
    <n v="2.5"/>
    <n v="2.5"/>
    <n v="3"/>
    <s v="5"/>
    <n v="3.9249999999999998"/>
    <n v="20"/>
    <n v="80"/>
  </r>
  <r>
    <x v="19"/>
    <n v="359026"/>
    <n v="6293953"/>
    <n v="908"/>
    <s v="500"/>
    <s v="0-30"/>
    <s v="NO"/>
    <s v="Bn Acacia caven "/>
    <s v="Montemedio"/>
    <s v="Latizal "/>
    <s v="Bueno"/>
    <x v="0"/>
    <n v="2"/>
    <n v="3"/>
    <n v="3"/>
    <n v="5"/>
    <s v="5-10"/>
    <n v="2.8260000000000001"/>
    <n v="20"/>
    <n v="40"/>
  </r>
  <r>
    <x v="19"/>
    <n v="359026"/>
    <n v="6293953"/>
    <n v="908"/>
    <s v="500"/>
    <s v="0-30"/>
    <s v="NO"/>
    <s v="Bn Acacia caven "/>
    <s v="Montemedio"/>
    <s v="Latizal "/>
    <s v="Bueno"/>
    <x v="6"/>
    <n v="1"/>
    <n v="4"/>
    <n v="4"/>
    <n v="3"/>
    <s v="5"/>
    <n v="2.512"/>
    <n v="20"/>
    <n v="20"/>
  </r>
  <r>
    <x v="19"/>
    <n v="359026"/>
    <n v="6293953"/>
    <n v="908"/>
    <s v="500"/>
    <s v="0-30"/>
    <s v="NO"/>
    <s v="Bn Acacia caven "/>
    <s v="Montemedio"/>
    <s v="Latizal "/>
    <s v="Bueno"/>
    <x v="13"/>
    <n v="4"/>
    <n v="3"/>
    <n v="3"/>
    <n v="3"/>
    <s v="5"/>
    <n v="5.6520000000000001"/>
    <n v="20"/>
    <n v="80"/>
  </r>
  <r>
    <x v="19"/>
    <n v="359026"/>
    <n v="6293953"/>
    <n v="908"/>
    <s v="500"/>
    <s v="0-30"/>
    <s v="NO"/>
    <s v="Bn Acacia caven "/>
    <s v="Montemedio"/>
    <s v="Latizal "/>
    <s v="Bueno"/>
    <x v="2"/>
    <n v="9"/>
    <n v="1.2"/>
    <n v="1.2"/>
    <n v="1.5"/>
    <m/>
    <n v="2.0347200000000001"/>
    <n v="20"/>
    <n v="180"/>
  </r>
  <r>
    <x v="20"/>
    <n v="359075"/>
    <n v="6293994"/>
    <n v="911"/>
    <s v="500"/>
    <s v="30-45"/>
    <s v="NO"/>
    <s v="Bn Acacia caven "/>
    <s v="Montemedio"/>
    <s v="Latizal "/>
    <s v="Bueno"/>
    <x v="4"/>
    <n v="3"/>
    <n v="3.5"/>
    <n v="3.5"/>
    <n v="3.5"/>
    <s v="5-10"/>
    <n v="5.769750000000001"/>
    <n v="20"/>
    <n v="60"/>
  </r>
  <r>
    <x v="20"/>
    <n v="359075"/>
    <n v="6293994"/>
    <n v="911"/>
    <s v="500"/>
    <s v="30-45"/>
    <s v="NO"/>
    <s v="Bn Acacia caven "/>
    <s v="Montemedio"/>
    <s v="Latizal "/>
    <s v="Bueno"/>
    <x v="4"/>
    <n v="4"/>
    <n v="2.5"/>
    <n v="2.5"/>
    <n v="2.5"/>
    <s v="5"/>
    <n v="3.9249999999999998"/>
    <n v="20"/>
    <n v="80"/>
  </r>
  <r>
    <x v="20"/>
    <n v="359075"/>
    <n v="6293994"/>
    <n v="911"/>
    <s v="500"/>
    <s v="30-45"/>
    <s v="NO"/>
    <s v="Bn Acacia caven "/>
    <s v="Montemedio"/>
    <s v="Latizal "/>
    <s v="Bueno"/>
    <x v="0"/>
    <n v="1"/>
    <n v="3"/>
    <n v="3"/>
    <n v="5"/>
    <s v="5-10"/>
    <n v="1.413"/>
    <n v="20"/>
    <n v="20"/>
  </r>
  <r>
    <x v="20"/>
    <n v="359075"/>
    <n v="6293994"/>
    <n v="911"/>
    <s v="500"/>
    <s v="30-45"/>
    <s v="NO"/>
    <s v="Bn Acacia caven "/>
    <s v="Montemedio"/>
    <s v="Latizal "/>
    <s v="Bueno"/>
    <x v="0"/>
    <n v="7"/>
    <n v="2.5"/>
    <n v="2.5"/>
    <n v="3"/>
    <s v="5-10"/>
    <n v="6.8687500000000004"/>
    <n v="20"/>
    <n v="140"/>
  </r>
  <r>
    <x v="20"/>
    <n v="359075"/>
    <n v="6293994"/>
    <n v="911"/>
    <s v="500"/>
    <s v="30-45"/>
    <s v="NO"/>
    <s v="Bn Acacia caven "/>
    <s v="Montemedio"/>
    <s v="Latizal "/>
    <s v="Bueno"/>
    <x v="14"/>
    <n v="1"/>
    <n v="1.5"/>
    <n v="1.5"/>
    <n v="1.6"/>
    <s v="5"/>
    <n v="0.35325000000000001"/>
    <n v="20"/>
    <n v="20"/>
  </r>
  <r>
    <x v="20"/>
    <n v="359075"/>
    <n v="6293994"/>
    <n v="911"/>
    <s v="500"/>
    <s v="30-45"/>
    <s v="NO"/>
    <s v="Bn Acacia caven "/>
    <s v="Montemedio"/>
    <s v="Latizal "/>
    <s v="Bueno"/>
    <x v="10"/>
    <n v="1"/>
    <n v="3"/>
    <n v="3"/>
    <n v="3.5"/>
    <s v="5"/>
    <n v="1.413"/>
    <n v="20"/>
    <n v="20"/>
  </r>
  <r>
    <x v="20"/>
    <n v="359075"/>
    <n v="6293994"/>
    <n v="911"/>
    <s v="500"/>
    <s v="30-45"/>
    <s v="NO"/>
    <s v="Bn Acacia caven "/>
    <s v="Montemedio"/>
    <s v="Latizal "/>
    <s v="Bueno"/>
    <x v="15"/>
    <n v="1"/>
    <n v="2"/>
    <n v="2"/>
    <n v="2.5"/>
    <s v="5"/>
    <n v="0.628"/>
    <n v="20"/>
    <n v="20"/>
  </r>
  <r>
    <x v="20"/>
    <n v="359075"/>
    <n v="6293994"/>
    <n v="911"/>
    <s v="500"/>
    <s v="30-45"/>
    <s v="NO"/>
    <s v="Bn Acacia caven "/>
    <s v="Montemedio"/>
    <s v="Latizal "/>
    <s v="Bueno"/>
    <x v="4"/>
    <n v="1"/>
    <n v="6"/>
    <n v="5"/>
    <n v="4"/>
    <s v="5-10"/>
    <n v="4.74925"/>
    <n v="20"/>
    <n v="20"/>
  </r>
  <r>
    <x v="20"/>
    <n v="359075"/>
    <n v="6293994"/>
    <n v="911"/>
    <s v="500"/>
    <s v="30-45"/>
    <s v="NO"/>
    <s v="Bn Acacia caven "/>
    <s v="Montemedio"/>
    <s v="Latizal "/>
    <s v="Bueno"/>
    <x v="2"/>
    <n v="7"/>
    <n v="1.5"/>
    <n v="1.6"/>
    <n v="1.6"/>
    <m/>
    <n v="2.6403475000000003"/>
    <n v="20"/>
    <n v="140"/>
  </r>
  <r>
    <x v="20"/>
    <n v="359075"/>
    <n v="6293994"/>
    <n v="911"/>
    <s v="500"/>
    <s v="30-45"/>
    <s v="NO"/>
    <s v="Bn Acacia caven "/>
    <s v="Montemedio"/>
    <s v="Latizal "/>
    <s v="Bueno"/>
    <x v="5"/>
    <n v="8"/>
    <n v="2"/>
    <n v="2"/>
    <n v="1.6"/>
    <m/>
    <n v="5.024"/>
    <n v="20"/>
    <n v="160"/>
  </r>
  <r>
    <x v="21"/>
    <n v="359693"/>
    <n v="6293007"/>
    <n v="1018"/>
    <s v="500"/>
    <s v="0-30"/>
    <s v="O"/>
    <s v="Pradera con árboles"/>
    <s v="-"/>
    <s v="-"/>
    <s v="-"/>
    <x v="4"/>
    <n v="1"/>
    <n v="5"/>
    <n v="5"/>
    <n v="3.5"/>
    <s v="5-10"/>
    <n v="3.9249999999999998"/>
    <n v="20"/>
    <n v="20"/>
  </r>
  <r>
    <x v="22"/>
    <n v="359715"/>
    <n v="6293078"/>
    <n v="1022"/>
    <s v="500"/>
    <s v="0-30"/>
    <s v="NO"/>
    <s v="Pradera con árboles"/>
    <s v="-"/>
    <s v="-"/>
    <s v="-"/>
    <x v="4"/>
    <n v="1"/>
    <n v="6"/>
    <n v="5"/>
    <n v="4.5"/>
    <s v="5-10"/>
    <n v="4.74925"/>
    <n v="20"/>
    <n v="20"/>
  </r>
  <r>
    <x v="22"/>
    <n v="359715"/>
    <n v="6293078"/>
    <n v="1022"/>
    <s v="500"/>
    <s v="0-30"/>
    <s v="O"/>
    <s v="Pradera con árboles"/>
    <s v="-"/>
    <s v="-"/>
    <s v="-"/>
    <x v="2"/>
    <n v="7"/>
    <n v="1.5"/>
    <n v="1.7"/>
    <n v="1.5"/>
    <m/>
    <n v="2.8134400000000004"/>
    <n v="20"/>
    <n v="140"/>
  </r>
  <r>
    <x v="23"/>
    <n v="359766"/>
    <n v="6293048"/>
    <n v="1035"/>
    <s v="500"/>
    <s v="0-30"/>
    <s v="O"/>
    <s v="Pradera con árboles"/>
    <s v="-"/>
    <s v="-"/>
    <s v="-"/>
    <x v="4"/>
    <n v="1"/>
    <n v="5"/>
    <n v="5"/>
    <n v="4.5"/>
    <s v="5-10"/>
    <n v="3.9249999999999998"/>
    <n v="20"/>
    <n v="20"/>
  </r>
  <r>
    <x v="23"/>
    <n v="359766"/>
    <n v="6293048"/>
    <n v="1035"/>
    <s v="500"/>
    <s v="0-30"/>
    <s v="O"/>
    <s v="Pradera con árboles"/>
    <s v="-"/>
    <s v="-"/>
    <s v="-"/>
    <x v="2"/>
    <n v="7"/>
    <n v="1"/>
    <n v="1"/>
    <n v="1"/>
    <m/>
    <n v="1.099"/>
    <n v="20"/>
    <n v="140"/>
  </r>
  <r>
    <x v="23"/>
    <n v="359766"/>
    <n v="6293048"/>
    <n v="1035"/>
    <s v="500"/>
    <s v="0-30"/>
    <s v="O"/>
    <s v="Pradera con árboles"/>
    <s v="-"/>
    <s v="-"/>
    <s v="-"/>
    <x v="2"/>
    <n v="9"/>
    <n v="1.5"/>
    <n v="1.6"/>
    <n v="1.4"/>
    <m/>
    <n v="3.3947325000000004"/>
    <n v="20"/>
    <n v="180"/>
  </r>
  <r>
    <x v="24"/>
    <n v="359772"/>
    <n v="6292925"/>
    <n v="1038"/>
    <s v="500"/>
    <s v="0-30"/>
    <s v="O"/>
    <s v="Pradera con árboles"/>
    <s v="-"/>
    <s v="-"/>
    <s v="-"/>
    <x v="4"/>
    <n v="1"/>
    <n v="3"/>
    <n v="3"/>
    <n v="3"/>
    <s v="5-10"/>
    <n v="1.413"/>
    <n v="20"/>
    <n v="20"/>
  </r>
  <r>
    <x v="24"/>
    <n v="359772"/>
    <n v="6292925"/>
    <n v="1038"/>
    <s v="500"/>
    <s v="0-30"/>
    <s v="O"/>
    <s v="Pradera con árboles"/>
    <s v="-"/>
    <s v="-"/>
    <s v="-"/>
    <x v="13"/>
    <n v="1"/>
    <n v="3"/>
    <n v="3"/>
    <n v="2"/>
    <s v="5"/>
    <n v="1.413"/>
    <n v="20"/>
    <n v="20"/>
  </r>
  <r>
    <x v="25"/>
    <n v="359680"/>
    <n v="6292945"/>
    <n v="1035"/>
    <s v="500"/>
    <s v="0-30"/>
    <s v="O"/>
    <s v="Pradera con árboles"/>
    <s v="-"/>
    <s v="-"/>
    <s v="-"/>
    <x v="2"/>
    <n v="5"/>
    <n v="1.6"/>
    <n v="1.6"/>
    <n v="1.4"/>
    <m/>
    <n v="2.0096000000000003"/>
    <n v="20"/>
    <n v="100"/>
  </r>
  <r>
    <x v="25"/>
    <n v="359680"/>
    <n v="6292945"/>
    <n v="1035"/>
    <s v="500"/>
    <s v="0-30"/>
    <s v="O"/>
    <s v="Pradera con árboles"/>
    <s v="-"/>
    <s v="-"/>
    <s v="-"/>
    <x v="2"/>
    <n v="6"/>
    <n v="0.8"/>
    <n v="0.6"/>
    <n v="1"/>
    <m/>
    <n v="0.46158000000000005"/>
    <n v="20"/>
    <n v="120"/>
  </r>
  <r>
    <x v="25"/>
    <n v="359680"/>
    <n v="6292945"/>
    <n v="1038"/>
    <s v="500"/>
    <s v="0-30"/>
    <s v="O"/>
    <s v="Pradera con árboles"/>
    <s v="-"/>
    <s v="-"/>
    <s v="-"/>
    <x v="2"/>
    <n v="13"/>
    <n v="1.2"/>
    <n v="1.2"/>
    <n v="1.4"/>
    <m/>
    <n v="2.9390400000000003"/>
    <n v="20"/>
    <n v="260"/>
  </r>
  <r>
    <x v="25"/>
    <n v="359680"/>
    <n v="6292945"/>
    <n v="1038"/>
    <s v="500"/>
    <s v="0-30"/>
    <s v="O"/>
    <s v="Pradera con árboles"/>
    <s v="-"/>
    <s v="-"/>
    <s v="-"/>
    <x v="2"/>
    <n v="10"/>
    <n v="1.6"/>
    <n v="1.6"/>
    <n v="1.7"/>
    <m/>
    <n v="4.0192000000000005"/>
    <n v="20"/>
    <n v="2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9">
  <r>
    <x v="0"/>
    <x v="0"/>
    <n v="60"/>
    <x v="0"/>
    <x v="0"/>
    <n v="1"/>
  </r>
  <r>
    <x v="0"/>
    <x v="1"/>
    <n v="580"/>
    <x v="0"/>
    <x v="0"/>
    <n v="1"/>
  </r>
  <r>
    <x v="0"/>
    <x v="2"/>
    <n v="40"/>
    <x v="0"/>
    <x v="0"/>
    <n v="1"/>
  </r>
  <r>
    <x v="0"/>
    <x v="3"/>
    <n v="40"/>
    <x v="0"/>
    <x v="0"/>
    <n v="1"/>
  </r>
  <r>
    <x v="1"/>
    <x v="0"/>
    <n v="100"/>
    <x v="0"/>
    <x v="0"/>
    <n v="1"/>
  </r>
  <r>
    <x v="1"/>
    <x v="1"/>
    <n v="80"/>
    <x v="0"/>
    <x v="0"/>
    <n v="1"/>
  </r>
  <r>
    <x v="2"/>
    <x v="0"/>
    <n v="140"/>
    <x v="0"/>
    <x v="0"/>
    <n v="1"/>
  </r>
  <r>
    <x v="2"/>
    <x v="4"/>
    <n v="20"/>
    <x v="0"/>
    <x v="0"/>
    <n v="1"/>
  </r>
  <r>
    <x v="2"/>
    <x v="1"/>
    <n v="200"/>
    <x v="0"/>
    <x v="0"/>
    <n v="1"/>
  </r>
  <r>
    <x v="3"/>
    <x v="4"/>
    <n v="200"/>
    <x v="0"/>
    <x v="0"/>
    <n v="1"/>
  </r>
  <r>
    <x v="3"/>
    <x v="1"/>
    <n v="120"/>
    <x v="0"/>
    <x v="0"/>
    <n v="1"/>
  </r>
  <r>
    <x v="4"/>
    <x v="4"/>
    <n v="100"/>
    <x v="0"/>
    <x v="0"/>
    <n v="1"/>
  </r>
  <r>
    <x v="4"/>
    <x v="1"/>
    <n v="20"/>
    <x v="0"/>
    <x v="0"/>
    <n v="1"/>
  </r>
  <r>
    <x v="5"/>
    <x v="4"/>
    <n v="100"/>
    <x v="0"/>
    <x v="0"/>
    <n v="1"/>
  </r>
  <r>
    <x v="5"/>
    <x v="1"/>
    <n v="260"/>
    <x v="0"/>
    <x v="0"/>
    <n v="1"/>
  </r>
  <r>
    <x v="5"/>
    <x v="5"/>
    <n v="40"/>
    <x v="0"/>
    <x v="0"/>
    <n v="1"/>
  </r>
  <r>
    <x v="6"/>
    <x v="4"/>
    <n v="40"/>
    <x v="0"/>
    <x v="0"/>
    <n v="1"/>
  </r>
  <r>
    <x v="6"/>
    <x v="1"/>
    <n v="260"/>
    <x v="0"/>
    <x v="0"/>
    <n v="1"/>
  </r>
  <r>
    <x v="6"/>
    <x v="2"/>
    <n v="20"/>
    <x v="0"/>
    <x v="0"/>
    <n v="1"/>
  </r>
  <r>
    <x v="6"/>
    <x v="3"/>
    <n v="40"/>
    <x v="0"/>
    <x v="0"/>
    <n v="1"/>
  </r>
  <r>
    <x v="7"/>
    <x v="4"/>
    <n v="80"/>
    <x v="0"/>
    <x v="0"/>
    <n v="1"/>
  </r>
  <r>
    <x v="7"/>
    <x v="1"/>
    <n v="120"/>
    <x v="0"/>
    <x v="0"/>
    <n v="1"/>
  </r>
  <r>
    <x v="7"/>
    <x v="5"/>
    <n v="80"/>
    <x v="0"/>
    <x v="0"/>
    <n v="1"/>
  </r>
  <r>
    <x v="7"/>
    <x v="6"/>
    <n v="20"/>
    <x v="0"/>
    <x v="0"/>
    <n v="1"/>
  </r>
  <r>
    <x v="7"/>
    <x v="7"/>
    <n v="20"/>
    <x v="0"/>
    <x v="0"/>
    <n v="1"/>
  </r>
  <r>
    <x v="7"/>
    <x v="2"/>
    <n v="60"/>
    <x v="0"/>
    <x v="0"/>
    <n v="1"/>
  </r>
  <r>
    <x v="7"/>
    <x v="3"/>
    <n v="60"/>
    <x v="0"/>
    <x v="0"/>
    <n v="1"/>
  </r>
  <r>
    <x v="7"/>
    <x v="8"/>
    <n v="80"/>
    <x v="0"/>
    <x v="0"/>
    <n v="1"/>
  </r>
  <r>
    <x v="7"/>
    <x v="9"/>
    <n v="20"/>
    <x v="0"/>
    <x v="0"/>
    <n v="1"/>
  </r>
  <r>
    <x v="8"/>
    <x v="4"/>
    <n v="120"/>
    <x v="0"/>
    <x v="0"/>
    <n v="1"/>
  </r>
  <r>
    <x v="8"/>
    <x v="1"/>
    <n v="40"/>
    <x v="0"/>
    <x v="0"/>
    <n v="1"/>
  </r>
  <r>
    <x v="9"/>
    <x v="4"/>
    <n v="60"/>
    <x v="0"/>
    <x v="1"/>
    <n v="1"/>
  </r>
  <r>
    <x v="9"/>
    <x v="1"/>
    <n v="140"/>
    <x v="0"/>
    <x v="1"/>
    <n v="1"/>
  </r>
  <r>
    <x v="9"/>
    <x v="5"/>
    <n v="40"/>
    <x v="0"/>
    <x v="1"/>
    <n v="1"/>
  </r>
  <r>
    <x v="9"/>
    <x v="10"/>
    <n v="20"/>
    <x v="0"/>
    <x v="1"/>
    <n v="1"/>
  </r>
  <r>
    <x v="9"/>
    <x v="6"/>
    <n v="40"/>
    <x v="0"/>
    <x v="1"/>
    <n v="1"/>
  </r>
  <r>
    <x v="9"/>
    <x v="3"/>
    <n v="40"/>
    <x v="0"/>
    <x v="1"/>
    <n v="1"/>
  </r>
  <r>
    <x v="10"/>
    <x v="4"/>
    <n v="340"/>
    <x v="0"/>
    <x v="1"/>
    <n v="1"/>
  </r>
  <r>
    <x v="10"/>
    <x v="1"/>
    <n v="40"/>
    <x v="0"/>
    <x v="1"/>
    <n v="1"/>
  </r>
  <r>
    <x v="10"/>
    <x v="6"/>
    <n v="20"/>
    <x v="0"/>
    <x v="1"/>
    <n v="1"/>
  </r>
  <r>
    <x v="10"/>
    <x v="3"/>
    <n v="40"/>
    <x v="0"/>
    <x v="1"/>
    <n v="1"/>
  </r>
  <r>
    <x v="11"/>
    <x v="4"/>
    <n v="340"/>
    <x v="0"/>
    <x v="0"/>
    <n v="1"/>
  </r>
  <r>
    <x v="11"/>
    <x v="1"/>
    <n v="60"/>
    <x v="0"/>
    <x v="0"/>
    <n v="1"/>
  </r>
  <r>
    <x v="11"/>
    <x v="5"/>
    <n v="120"/>
    <x v="0"/>
    <x v="0"/>
    <n v="1"/>
  </r>
  <r>
    <x v="11"/>
    <x v="2"/>
    <n v="80"/>
    <x v="0"/>
    <x v="0"/>
    <n v="1"/>
  </r>
  <r>
    <x v="11"/>
    <x v="11"/>
    <n v="20"/>
    <x v="0"/>
    <x v="0"/>
    <n v="1"/>
  </r>
  <r>
    <x v="12"/>
    <x v="4"/>
    <n v="160"/>
    <x v="0"/>
    <x v="0"/>
    <n v="1"/>
  </r>
  <r>
    <x v="12"/>
    <x v="6"/>
    <n v="60"/>
    <x v="0"/>
    <x v="0"/>
    <n v="1"/>
  </r>
  <r>
    <x v="12"/>
    <x v="7"/>
    <n v="20"/>
    <x v="0"/>
    <x v="0"/>
    <n v="1"/>
  </r>
  <r>
    <x v="12"/>
    <x v="12"/>
    <n v="40"/>
    <x v="0"/>
    <x v="0"/>
    <n v="1"/>
  </r>
  <r>
    <x v="12"/>
    <x v="2"/>
    <n v="80"/>
    <x v="0"/>
    <x v="0"/>
    <n v="1"/>
  </r>
  <r>
    <x v="12"/>
    <x v="13"/>
    <n v="40"/>
    <x v="0"/>
    <x v="0"/>
    <n v="1"/>
  </r>
  <r>
    <x v="12"/>
    <x v="11"/>
    <n v="100"/>
    <x v="0"/>
    <x v="0"/>
    <n v="1"/>
  </r>
  <r>
    <x v="13"/>
    <x v="4"/>
    <n v="580"/>
    <x v="1"/>
    <x v="2"/>
    <n v="1"/>
  </r>
  <r>
    <x v="13"/>
    <x v="7"/>
    <n v="100"/>
    <x v="1"/>
    <x v="2"/>
    <n v="1"/>
  </r>
  <r>
    <x v="13"/>
    <x v="13"/>
    <n v="100"/>
    <x v="1"/>
    <x v="2"/>
    <n v="1"/>
  </r>
  <r>
    <x v="14"/>
    <x v="4"/>
    <n v="160"/>
    <x v="1"/>
    <x v="2"/>
    <n v="1"/>
  </r>
  <r>
    <x v="14"/>
    <x v="14"/>
    <n v="20"/>
    <x v="1"/>
    <x v="2"/>
    <n v="1"/>
  </r>
  <r>
    <x v="14"/>
    <x v="7"/>
    <n v="120"/>
    <x v="1"/>
    <x v="2"/>
    <n v="1"/>
  </r>
  <r>
    <x v="14"/>
    <x v="12"/>
    <n v="40"/>
    <x v="1"/>
    <x v="2"/>
    <n v="1"/>
  </r>
  <r>
    <x v="14"/>
    <x v="13"/>
    <n v="100"/>
    <x v="1"/>
    <x v="2"/>
    <n v="1"/>
  </r>
  <r>
    <x v="15"/>
    <x v="4"/>
    <n v="220"/>
    <x v="1"/>
    <x v="2"/>
    <n v="1"/>
  </r>
  <r>
    <x v="15"/>
    <x v="1"/>
    <n v="60"/>
    <x v="1"/>
    <x v="2"/>
    <n v="1"/>
  </r>
  <r>
    <x v="15"/>
    <x v="6"/>
    <n v="20"/>
    <x v="1"/>
    <x v="2"/>
    <n v="1"/>
  </r>
  <r>
    <x v="15"/>
    <x v="15"/>
    <n v="20"/>
    <x v="1"/>
    <x v="2"/>
    <n v="1"/>
  </r>
  <r>
    <x v="15"/>
    <x v="2"/>
    <n v="60"/>
    <x v="1"/>
    <x v="2"/>
    <n v="1"/>
  </r>
  <r>
    <x v="15"/>
    <x v="13"/>
    <n v="40"/>
    <x v="1"/>
    <x v="2"/>
    <n v="1"/>
  </r>
  <r>
    <x v="16"/>
    <x v="4"/>
    <n v="440"/>
    <x v="1"/>
    <x v="2"/>
    <n v="1"/>
  </r>
  <r>
    <x v="16"/>
    <x v="16"/>
    <n v="20"/>
    <x v="1"/>
    <x v="2"/>
    <n v="1"/>
  </r>
  <r>
    <x v="16"/>
    <x v="15"/>
    <n v="40"/>
    <x v="1"/>
    <x v="2"/>
    <n v="1"/>
  </r>
  <r>
    <x v="16"/>
    <x v="2"/>
    <n v="20"/>
    <x v="1"/>
    <x v="2"/>
    <n v="1"/>
  </r>
  <r>
    <x v="16"/>
    <x v="13"/>
    <n v="20"/>
    <x v="1"/>
    <x v="2"/>
    <n v="1"/>
  </r>
  <r>
    <x v="17"/>
    <x v="0"/>
    <n v="20"/>
    <x v="1"/>
    <x v="2"/>
    <n v="1"/>
  </r>
  <r>
    <x v="17"/>
    <x v="4"/>
    <n v="300"/>
    <x v="1"/>
    <x v="2"/>
    <n v="1"/>
  </r>
  <r>
    <x v="17"/>
    <x v="6"/>
    <n v="20"/>
    <x v="1"/>
    <x v="2"/>
    <n v="1"/>
  </r>
  <r>
    <x v="17"/>
    <x v="12"/>
    <n v="20"/>
    <x v="1"/>
    <x v="2"/>
    <n v="1"/>
  </r>
  <r>
    <x v="17"/>
    <x v="15"/>
    <n v="20"/>
    <x v="1"/>
    <x v="2"/>
    <n v="1"/>
  </r>
  <r>
    <x v="17"/>
    <x v="3"/>
    <n v="20"/>
    <x v="1"/>
    <x v="2"/>
    <n v="1"/>
  </r>
  <r>
    <x v="17"/>
    <x v="13"/>
    <n v="60"/>
    <x v="1"/>
    <x v="2"/>
    <n v="1"/>
  </r>
  <r>
    <x v="17"/>
    <x v="11"/>
    <n v="20"/>
    <x v="1"/>
    <x v="2"/>
    <n v="1"/>
  </r>
  <r>
    <x v="18"/>
    <x v="4"/>
    <n v="360"/>
    <x v="1"/>
    <x v="2"/>
    <n v="1"/>
  </r>
  <r>
    <x v="18"/>
    <x v="17"/>
    <n v="20"/>
    <x v="1"/>
    <x v="2"/>
    <n v="1"/>
  </r>
  <r>
    <x v="18"/>
    <x v="1"/>
    <n v="40"/>
    <x v="1"/>
    <x v="2"/>
    <n v="1"/>
  </r>
  <r>
    <x v="18"/>
    <x v="7"/>
    <n v="20"/>
    <x v="1"/>
    <x v="2"/>
    <n v="1"/>
  </r>
  <r>
    <x v="18"/>
    <x v="12"/>
    <n v="20"/>
    <x v="1"/>
    <x v="2"/>
    <n v="1"/>
  </r>
  <r>
    <x v="18"/>
    <x v="3"/>
    <n v="20"/>
    <x v="1"/>
    <x v="2"/>
    <n v="1"/>
  </r>
  <r>
    <x v="18"/>
    <x v="13"/>
    <n v="20"/>
    <x v="1"/>
    <x v="2"/>
    <n v="1"/>
  </r>
  <r>
    <x v="18"/>
    <x v="11"/>
    <n v="60"/>
    <x v="1"/>
    <x v="2"/>
    <n v="1"/>
  </r>
  <r>
    <x v="19"/>
    <x v="4"/>
    <n v="320"/>
    <x v="0"/>
    <x v="0"/>
    <n v="1"/>
  </r>
  <r>
    <x v="19"/>
    <x v="1"/>
    <n v="180"/>
    <x v="0"/>
    <x v="0"/>
    <n v="1"/>
  </r>
  <r>
    <x v="19"/>
    <x v="6"/>
    <n v="80"/>
    <x v="0"/>
    <x v="0"/>
    <n v="1"/>
  </r>
  <r>
    <x v="19"/>
    <x v="2"/>
    <n v="100"/>
    <x v="0"/>
    <x v="0"/>
    <n v="1"/>
  </r>
  <r>
    <x v="19"/>
    <x v="11"/>
    <n v="80"/>
    <x v="0"/>
    <x v="0"/>
    <n v="1"/>
  </r>
  <r>
    <x v="20"/>
    <x v="4"/>
    <n v="160"/>
    <x v="0"/>
    <x v="0"/>
    <n v="1"/>
  </r>
  <r>
    <x v="20"/>
    <x v="1"/>
    <n v="140"/>
    <x v="0"/>
    <x v="0"/>
    <n v="1"/>
  </r>
  <r>
    <x v="20"/>
    <x v="5"/>
    <n v="160"/>
    <x v="0"/>
    <x v="0"/>
    <n v="1"/>
  </r>
  <r>
    <x v="20"/>
    <x v="12"/>
    <n v="20"/>
    <x v="0"/>
    <x v="0"/>
    <n v="1"/>
  </r>
  <r>
    <x v="20"/>
    <x v="2"/>
    <n v="160"/>
    <x v="0"/>
    <x v="0"/>
    <n v="1"/>
  </r>
  <r>
    <x v="20"/>
    <x v="13"/>
    <n v="20"/>
    <x v="0"/>
    <x v="0"/>
    <n v="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">
  <r>
    <s v="Area RCA 256/2019"/>
    <x v="0"/>
    <x v="0"/>
    <n v="2080"/>
    <n v="6"/>
    <n v="346.66666666666669"/>
    <n v="0.42"/>
    <n v="145.6"/>
  </r>
  <r>
    <s v="Area RCA 256/2019"/>
    <x v="0"/>
    <x v="1"/>
    <n v="20"/>
    <n v="6"/>
    <n v="3.3333333333333335"/>
    <n v="0.42"/>
    <n v="1.4"/>
  </r>
  <r>
    <s v="Area RCA 256/2019"/>
    <x v="0"/>
    <x v="2"/>
    <n v="100"/>
    <n v="6"/>
    <n v="16.666666666666668"/>
    <n v="0.42"/>
    <n v="7"/>
  </r>
  <r>
    <s v="Area RCA 256/2019"/>
    <x v="0"/>
    <x v="3"/>
    <n v="20"/>
    <n v="6"/>
    <n v="3.3333333333333335"/>
    <n v="0.42"/>
    <n v="1.4"/>
  </r>
  <r>
    <s v="Area RCA 256/2019"/>
    <x v="0"/>
    <x v="4"/>
    <n v="20"/>
    <n v="6"/>
    <n v="3.3333333333333335"/>
    <n v="0.42"/>
    <n v="1.4"/>
  </r>
  <r>
    <s v="Area RCA 256/2019"/>
    <x v="0"/>
    <x v="5"/>
    <n v="40"/>
    <n v="6"/>
    <n v="6.666666666666667"/>
    <n v="0.42"/>
    <n v="2.8"/>
  </r>
  <r>
    <s v="Area RCA 256/2019"/>
    <x v="0"/>
    <x v="6"/>
    <n v="240"/>
    <n v="6"/>
    <n v="40"/>
    <n v="0.42"/>
    <n v="16.8"/>
  </r>
  <r>
    <s v="Area RCA 256/2019"/>
    <x v="0"/>
    <x v="7"/>
    <n v="80"/>
    <n v="6"/>
    <n v="13.333333333333334"/>
    <n v="0.42"/>
    <n v="5.6"/>
  </r>
  <r>
    <s v="Area RCA 256/2019"/>
    <x v="0"/>
    <x v="8"/>
    <n v="80"/>
    <n v="6"/>
    <n v="13.333333333333334"/>
    <n v="0.42"/>
    <n v="5.6"/>
  </r>
  <r>
    <s v="Area RCA 256/2019"/>
    <x v="0"/>
    <x v="9"/>
    <n v="80"/>
    <n v="6"/>
    <n v="13.333333333333334"/>
    <n v="0.42"/>
    <n v="5.6"/>
  </r>
  <r>
    <s v="Area RCA 256/2019"/>
    <x v="0"/>
    <x v="10"/>
    <n v="40"/>
    <n v="6"/>
    <n v="6.666666666666667"/>
    <n v="0.42"/>
    <n v="2.8"/>
  </r>
  <r>
    <s v="Area RCA 256/2019"/>
    <x v="0"/>
    <x v="11"/>
    <n v="340"/>
    <n v="6"/>
    <n v="56.666666666666664"/>
    <n v="0.42"/>
    <n v="23.799999999999997"/>
  </r>
  <r>
    <s v="Area RCA 256/2019"/>
    <x v="0"/>
    <x v="12"/>
    <n v="80"/>
    <n v="6"/>
    <n v="13.333333333333334"/>
    <n v="0.42"/>
    <n v="5.6"/>
  </r>
  <r>
    <s v="No Evaluada Ambientalmente"/>
    <x v="1"/>
    <x v="0"/>
    <n v="1940"/>
    <n v="13"/>
    <n v="149.23076923076923"/>
    <n v="1.05"/>
    <n v="156.69230769230771"/>
  </r>
  <r>
    <s v="No Evaluada Ambientalmente"/>
    <x v="1"/>
    <x v="2"/>
    <n v="2060"/>
    <n v="13"/>
    <n v="158.46153846153845"/>
    <n v="1.05"/>
    <n v="166.38461538461539"/>
  </r>
  <r>
    <s v="No Evaluada Ambientalmente"/>
    <x v="1"/>
    <x v="13"/>
    <n v="400"/>
    <n v="13"/>
    <n v="30.76923076923077"/>
    <n v="1.05"/>
    <n v="32.307692307692307"/>
  </r>
  <r>
    <s v="No Evaluada Ambientalmente"/>
    <x v="1"/>
    <x v="5"/>
    <n v="160"/>
    <n v="13"/>
    <n v="12.307692307692308"/>
    <n v="1.05"/>
    <n v="12.923076923076925"/>
  </r>
  <r>
    <s v="No Evaluada Ambientalmente"/>
    <x v="1"/>
    <x v="6"/>
    <n v="40"/>
    <n v="13"/>
    <n v="3.0769230769230771"/>
    <n v="1.05"/>
    <n v="3.2307692307692313"/>
  </r>
  <r>
    <s v="No Evaluada Ambientalmente"/>
    <x v="1"/>
    <x v="7"/>
    <n v="60"/>
    <n v="13"/>
    <n v="4.615384615384615"/>
    <n v="1.05"/>
    <n v="4.8461538461538458"/>
  </r>
  <r>
    <s v="No Evaluada Ambientalmente"/>
    <x v="1"/>
    <x v="9"/>
    <n v="540"/>
    <n v="13"/>
    <n v="41.53846153846154"/>
    <n v="1.05"/>
    <n v="43.61538461538462"/>
  </r>
  <r>
    <s v="No Evaluada Ambientalmente"/>
    <x v="1"/>
    <x v="10"/>
    <n v="140"/>
    <n v="13"/>
    <n v="10.76923076923077"/>
    <n v="1.05"/>
    <n v="11.307692307692308"/>
  </r>
  <r>
    <s v="No Evaluada Ambientalmente"/>
    <x v="1"/>
    <x v="11"/>
    <n v="60"/>
    <n v="13"/>
    <n v="4.615384615384615"/>
    <n v="1.05"/>
    <n v="4.8461538461538458"/>
  </r>
  <r>
    <s v="No Evaluada Ambientalmente"/>
    <x v="1"/>
    <x v="12"/>
    <n v="200"/>
    <n v="13"/>
    <n v="15.384615384615385"/>
    <n v="1.05"/>
    <n v="16.153846153846153"/>
  </r>
  <r>
    <s v="No Evaluada Ambientalmente"/>
    <x v="1"/>
    <x v="14"/>
    <n v="80"/>
    <n v="13"/>
    <n v="6.1538461538461542"/>
    <n v="1.05"/>
    <n v="6.4615384615384626"/>
  </r>
  <r>
    <s v="No Evaluada Ambientalmente"/>
    <x v="1"/>
    <x v="15"/>
    <n v="20"/>
    <n v="13"/>
    <n v="1.5384615384615385"/>
    <n v="1.05"/>
    <n v="1.6153846153846156"/>
  </r>
  <r>
    <s v="No Evaluada Ambientalmente"/>
    <x v="2"/>
    <x v="0"/>
    <n v="400"/>
    <n v="2"/>
    <n v="200"/>
    <n v="0.34"/>
    <n v="68"/>
  </r>
  <r>
    <s v="No Evaluada Ambientalmente"/>
    <x v="2"/>
    <x v="2"/>
    <n v="180"/>
    <n v="2"/>
    <n v="90"/>
    <n v="0.34"/>
    <n v="30.6"/>
  </r>
  <r>
    <s v="No Evaluada Ambientalmente"/>
    <x v="2"/>
    <x v="13"/>
    <n v="40"/>
    <n v="2"/>
    <n v="20"/>
    <n v="0.34"/>
    <n v="6.8000000000000007"/>
  </r>
  <r>
    <s v="No Evaluada Ambientalmente"/>
    <x v="2"/>
    <x v="16"/>
    <n v="20"/>
    <n v="2"/>
    <n v="10"/>
    <n v="0.34"/>
    <n v="3.4000000000000004"/>
  </r>
  <r>
    <s v="No Evaluada Ambientalmente"/>
    <x v="2"/>
    <x v="5"/>
    <n v="60"/>
    <n v="2"/>
    <n v="30"/>
    <n v="0.34"/>
    <n v="10.200000000000001"/>
  </r>
  <r>
    <s v="No Evaluada Ambientalmente"/>
    <x v="2"/>
    <x v="10"/>
    <n v="80"/>
    <n v="2"/>
    <n v="40"/>
    <n v="0.34"/>
    <n v="13.600000000000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B379296-E7DB-4F62-9846-513FC13DE301}" name="TablaDinámica2" cacheId="2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3:C30" firstHeaderRow="0" firstDataRow="1" firstDataCol="1"/>
  <pivotFields count="20">
    <pivotField axis="axisRow" showAll="0">
      <items count="27">
        <item x="21"/>
        <item x="22"/>
        <item x="23"/>
        <item x="24"/>
        <item x="2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t="default"/>
      </items>
    </pivotField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</pivotFields>
  <rowFields count="1">
    <field x="0"/>
  </rowFields>
  <rowItems count="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t="grand">
      <x/>
    </i>
  </rowItems>
  <colFields count="1">
    <field x="-2"/>
  </colFields>
  <colItems count="2">
    <i>
      <x/>
    </i>
    <i i="1">
      <x v="1"/>
    </i>
  </colItems>
  <dataFields count="2">
    <dataField name="Promedio de UTM X" fld="1" subtotal="average" baseField="0" baseItem="0"/>
    <dataField name="Promedio de UTM Y" fld="2" subtotal="average" baseField="0" baseItem="0"/>
  </dataField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4C25D48-0490-4F21-B4B3-280368AB0468}" name="TablaDinámica1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139" firstHeaderRow="1" firstDataRow="1" firstDataCol="1"/>
  <pivotFields count="20">
    <pivotField axis="axisRow" showAll="0">
      <items count="27">
        <item x="21"/>
        <item x="22"/>
        <item x="23"/>
        <item x="24"/>
        <item x="2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1">
        <item x="1"/>
        <item x="4"/>
        <item x="19"/>
        <item x="2"/>
        <item x="5"/>
        <item x="11"/>
        <item x="18"/>
        <item x="16"/>
        <item x="6"/>
        <item x="8"/>
        <item x="14"/>
        <item x="17"/>
        <item x="0"/>
        <item x="3"/>
        <item x="12"/>
        <item x="15"/>
        <item x="13"/>
        <item x="7"/>
        <item x="9"/>
        <item x="10"/>
        <item t="default"/>
      </items>
    </pivotField>
    <pivotField showAll="0"/>
    <pivotField showAll="0"/>
    <pivotField numFmtId="164" showAll="0"/>
    <pivotField showAll="0"/>
    <pivotField showAll="0"/>
    <pivotField showAll="0"/>
    <pivotField showAll="0"/>
    <pivotField dataField="1" showAll="0"/>
  </pivotFields>
  <rowFields count="2">
    <field x="0"/>
    <field x="11"/>
  </rowFields>
  <rowItems count="136">
    <i>
      <x/>
    </i>
    <i r="1">
      <x v="1"/>
    </i>
    <i>
      <x v="1"/>
    </i>
    <i r="1">
      <x v="1"/>
    </i>
    <i r="1">
      <x v="3"/>
    </i>
    <i>
      <x v="2"/>
    </i>
    <i r="1">
      <x v="1"/>
    </i>
    <i r="1">
      <x v="3"/>
    </i>
    <i>
      <x v="3"/>
    </i>
    <i r="1">
      <x v="1"/>
    </i>
    <i r="1">
      <x v="16"/>
    </i>
    <i>
      <x v="4"/>
    </i>
    <i r="1">
      <x v="3"/>
    </i>
    <i>
      <x v="5"/>
    </i>
    <i r="1">
      <x/>
    </i>
    <i r="1">
      <x v="3"/>
    </i>
    <i r="1">
      <x v="12"/>
    </i>
    <i r="1">
      <x v="13"/>
    </i>
    <i>
      <x v="6"/>
    </i>
    <i r="1">
      <x/>
    </i>
    <i r="1">
      <x v="3"/>
    </i>
    <i>
      <x v="7"/>
    </i>
    <i r="1">
      <x/>
    </i>
    <i r="1">
      <x v="1"/>
    </i>
    <i r="1">
      <x v="3"/>
    </i>
    <i>
      <x v="8"/>
    </i>
    <i r="1">
      <x v="1"/>
    </i>
    <i r="1">
      <x v="3"/>
    </i>
    <i>
      <x v="9"/>
    </i>
    <i r="1">
      <x v="1"/>
    </i>
    <i r="1">
      <x v="3"/>
    </i>
    <i>
      <x v="10"/>
    </i>
    <i r="1">
      <x v="1"/>
    </i>
    <i r="1">
      <x v="3"/>
    </i>
    <i r="1">
      <x v="4"/>
    </i>
    <i>
      <x v="11"/>
    </i>
    <i r="1">
      <x v="1"/>
    </i>
    <i r="1">
      <x v="3"/>
    </i>
    <i r="1">
      <x v="12"/>
    </i>
    <i r="1">
      <x v="13"/>
    </i>
    <i>
      <x v="12"/>
    </i>
    <i r="1">
      <x v="1"/>
    </i>
    <i r="1">
      <x v="3"/>
    </i>
    <i r="1">
      <x v="4"/>
    </i>
    <i r="1">
      <x v="8"/>
    </i>
    <i r="1">
      <x v="9"/>
    </i>
    <i r="1">
      <x v="12"/>
    </i>
    <i r="1">
      <x v="13"/>
    </i>
    <i r="1">
      <x v="17"/>
    </i>
    <i r="1">
      <x v="18"/>
    </i>
    <i>
      <x v="13"/>
    </i>
    <i r="1">
      <x v="1"/>
    </i>
    <i r="1">
      <x v="3"/>
    </i>
    <i>
      <x v="14"/>
    </i>
    <i r="1">
      <x v="1"/>
    </i>
    <i r="1">
      <x v="3"/>
    </i>
    <i r="1">
      <x v="4"/>
    </i>
    <i r="1">
      <x v="5"/>
    </i>
    <i r="1">
      <x v="8"/>
    </i>
    <i r="1">
      <x v="13"/>
    </i>
    <i r="1">
      <x v="19"/>
    </i>
    <i>
      <x v="15"/>
    </i>
    <i r="1">
      <x v="1"/>
    </i>
    <i r="1">
      <x v="3"/>
    </i>
    <i r="1">
      <x v="8"/>
    </i>
    <i r="1">
      <x v="13"/>
    </i>
    <i>
      <x v="16"/>
    </i>
    <i r="1">
      <x v="1"/>
    </i>
    <i r="1">
      <x v="3"/>
    </i>
    <i r="1">
      <x v="4"/>
    </i>
    <i r="1">
      <x v="12"/>
    </i>
    <i r="1">
      <x v="14"/>
    </i>
    <i>
      <x v="17"/>
    </i>
    <i r="1">
      <x v="1"/>
    </i>
    <i r="1">
      <x v="8"/>
    </i>
    <i r="1">
      <x v="9"/>
    </i>
    <i r="1">
      <x v="10"/>
    </i>
    <i r="1">
      <x v="12"/>
    </i>
    <i r="1">
      <x v="15"/>
    </i>
    <i r="1">
      <x v="16"/>
    </i>
    <i>
      <x v="18"/>
    </i>
    <i r="1">
      <x v="1"/>
    </i>
    <i r="1">
      <x v="9"/>
    </i>
    <i r="1">
      <x v="15"/>
    </i>
    <i>
      <x v="19"/>
    </i>
    <i r="1">
      <x v="1"/>
    </i>
    <i r="1">
      <x v="7"/>
    </i>
    <i r="1">
      <x v="9"/>
    </i>
    <i r="1">
      <x v="10"/>
    </i>
    <i r="1">
      <x v="15"/>
    </i>
    <i>
      <x v="20"/>
    </i>
    <i r="1">
      <x v="1"/>
    </i>
    <i r="1">
      <x v="3"/>
    </i>
    <i r="1">
      <x v="8"/>
    </i>
    <i r="1">
      <x v="11"/>
    </i>
    <i r="1">
      <x v="12"/>
    </i>
    <i r="1">
      <x v="15"/>
    </i>
    <i>
      <x v="21"/>
    </i>
    <i r="1">
      <x v="1"/>
    </i>
    <i r="1">
      <x v="6"/>
    </i>
    <i r="1">
      <x v="11"/>
    </i>
    <i r="1">
      <x v="12"/>
    </i>
    <i r="1">
      <x v="15"/>
    </i>
    <i>
      <x v="22"/>
    </i>
    <i r="1">
      <x/>
    </i>
    <i r="1">
      <x v="1"/>
    </i>
    <i r="1">
      <x v="8"/>
    </i>
    <i r="1">
      <x v="10"/>
    </i>
    <i r="1">
      <x v="11"/>
    </i>
    <i r="1">
      <x v="13"/>
    </i>
    <i r="1">
      <x v="15"/>
    </i>
    <i r="1">
      <x v="16"/>
    </i>
    <i>
      <x v="23"/>
    </i>
    <i r="1">
      <x v="1"/>
    </i>
    <i r="1">
      <x v="2"/>
    </i>
    <i r="1">
      <x v="3"/>
    </i>
    <i r="1">
      <x v="9"/>
    </i>
    <i r="1">
      <x v="10"/>
    </i>
    <i r="1">
      <x v="13"/>
    </i>
    <i r="1">
      <x v="15"/>
    </i>
    <i r="1">
      <x v="16"/>
    </i>
    <i>
      <x v="24"/>
    </i>
    <i r="1">
      <x v="1"/>
    </i>
    <i r="1">
      <x v="3"/>
    </i>
    <i r="1">
      <x v="8"/>
    </i>
    <i r="1">
      <x v="12"/>
    </i>
    <i r="1">
      <x v="16"/>
    </i>
    <i>
      <x v="25"/>
    </i>
    <i r="1">
      <x v="1"/>
    </i>
    <i r="1">
      <x v="3"/>
    </i>
    <i r="1">
      <x v="4"/>
    </i>
    <i r="1">
      <x v="10"/>
    </i>
    <i r="1">
      <x v="12"/>
    </i>
    <i r="1">
      <x v="15"/>
    </i>
    <i r="1">
      <x v="19"/>
    </i>
    <i t="grand">
      <x/>
    </i>
  </rowItems>
  <colItems count="1">
    <i/>
  </colItems>
  <dataFields count="1">
    <dataField name="Suma de Nha" fld="19" baseField="0" baseItem="0"/>
  </dataField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82400A0-A271-44A1-973D-F884206C4330}" name="TablaDinámica3" cacheId="1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42" firstHeaderRow="1" firstDataRow="1" firstDataCol="1"/>
  <pivotFields count="6">
    <pivotField showAll="0">
      <items count="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t="default"/>
      </items>
    </pivotField>
    <pivotField axis="axisRow" showAll="0">
      <items count="19">
        <item x="0"/>
        <item x="4"/>
        <item x="17"/>
        <item x="1"/>
        <item x="5"/>
        <item x="10"/>
        <item x="16"/>
        <item x="14"/>
        <item x="6"/>
        <item x="7"/>
        <item x="12"/>
        <item x="15"/>
        <item x="2"/>
        <item x="3"/>
        <item x="13"/>
        <item x="11"/>
        <item x="8"/>
        <item x="9"/>
        <item t="default"/>
      </items>
    </pivotField>
    <pivotField dataField="1" showAll="0"/>
    <pivotField axis="axisRow" showAll="0">
      <items count="3">
        <item x="1"/>
        <item x="0"/>
        <item t="default"/>
      </items>
    </pivotField>
    <pivotField axis="axisRow" showAll="0">
      <items count="4">
        <item x="0"/>
        <item x="2"/>
        <item x="1"/>
        <item t="default"/>
      </items>
    </pivotField>
    <pivotField showAll="0"/>
  </pivotFields>
  <rowFields count="3">
    <field x="3"/>
    <field x="4"/>
    <field x="1"/>
  </rowFields>
  <rowItems count="39">
    <i>
      <x/>
    </i>
    <i r="1">
      <x v="1"/>
    </i>
    <i r="2">
      <x/>
    </i>
    <i r="2">
      <x v="1"/>
    </i>
    <i r="2">
      <x v="2"/>
    </i>
    <i r="2">
      <x v="3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>
      <x v="1"/>
    </i>
    <i r="1">
      <x/>
    </i>
    <i r="2">
      <x/>
    </i>
    <i r="2">
      <x v="1"/>
    </i>
    <i r="2">
      <x v="3"/>
    </i>
    <i r="2">
      <x v="4"/>
    </i>
    <i r="2">
      <x v="8"/>
    </i>
    <i r="2">
      <x v="9"/>
    </i>
    <i r="2">
      <x v="10"/>
    </i>
    <i r="2">
      <x v="12"/>
    </i>
    <i r="2">
      <x v="13"/>
    </i>
    <i r="2">
      <x v="14"/>
    </i>
    <i r="2">
      <x v="15"/>
    </i>
    <i r="2">
      <x v="16"/>
    </i>
    <i r="2">
      <x v="17"/>
    </i>
    <i r="1">
      <x v="2"/>
    </i>
    <i r="2">
      <x v="1"/>
    </i>
    <i r="2">
      <x v="3"/>
    </i>
    <i r="2">
      <x v="4"/>
    </i>
    <i r="2">
      <x v="5"/>
    </i>
    <i r="2">
      <x v="8"/>
    </i>
    <i r="2">
      <x v="13"/>
    </i>
    <i t="grand">
      <x/>
    </i>
  </rowItems>
  <colItems count="1">
    <i/>
  </colItems>
  <dataFields count="1">
    <dataField name="Suma de (Ind/ha)" fld="2" baseField="0" baseItem="0"/>
  </dataField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BF8CD5-2353-48B3-AC51-4A806FC639F6}" name="TablaDinámica4" cacheId="17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38" firstHeaderRow="1" firstDataRow="1" firstDataCol="1"/>
  <pivotFields count="8">
    <pivotField showAll="0"/>
    <pivotField axis="axisRow" showAll="0">
      <items count="4">
        <item x="1"/>
        <item x="0"/>
        <item x="2"/>
        <item t="default"/>
      </items>
    </pivotField>
    <pivotField axis="axisRow" showAll="0">
      <items count="18">
        <item x="0"/>
        <item x="1"/>
        <item x="2"/>
        <item x="13"/>
        <item x="16"/>
        <item x="3"/>
        <item x="4"/>
        <item x="5"/>
        <item x="6"/>
        <item x="7"/>
        <item x="8"/>
        <item x="9"/>
        <item x="10"/>
        <item x="11"/>
        <item x="12"/>
        <item x="14"/>
        <item x="15"/>
        <item t="default"/>
      </items>
    </pivotField>
    <pivotField showAll="0"/>
    <pivotField showAll="0"/>
    <pivotField numFmtId="1" showAll="0"/>
    <pivotField showAll="0"/>
    <pivotField dataField="1" numFmtId="1" showAll="0"/>
  </pivotFields>
  <rowFields count="2">
    <field x="1"/>
    <field x="2"/>
  </rowFields>
  <rowItems count="35">
    <i>
      <x/>
    </i>
    <i r="1">
      <x/>
    </i>
    <i r="1">
      <x v="2"/>
    </i>
    <i r="1">
      <x v="3"/>
    </i>
    <i r="1">
      <x v="7"/>
    </i>
    <i r="1">
      <x v="8"/>
    </i>
    <i r="1">
      <x v="9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>
      <x v="2"/>
    </i>
    <i r="1">
      <x/>
    </i>
    <i r="1">
      <x v="2"/>
    </i>
    <i r="1">
      <x v="3"/>
    </i>
    <i r="1">
      <x v="4"/>
    </i>
    <i r="1">
      <x v="7"/>
    </i>
    <i r="1">
      <x v="12"/>
    </i>
    <i t="grand">
      <x/>
    </i>
  </rowItems>
  <colItems count="1">
    <i/>
  </colItems>
  <dataFields count="1">
    <dataField name="Suma de Cantidad de individuos cortados" fld="7" baseField="0" baseItem="0" numFmtId="1"/>
  </dataFields>
  <formats count="1">
    <format dxfId="3">
      <pivotArea outline="0" collapsedLevelsAreSubtotals="1" fieldPosition="0"/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Tema d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Tema d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BD635-06FA-4D56-9CBA-831D7FE9BECC}">
  <dimension ref="A3:C30"/>
  <sheetViews>
    <sheetView workbookViewId="0">
      <selection activeCell="A3" sqref="A3"/>
    </sheetView>
  </sheetViews>
  <sheetFormatPr baseColWidth="10" defaultRowHeight="14.4" x14ac:dyDescent="0.3"/>
  <cols>
    <col min="1" max="1" width="17.5546875" bestFit="1" customWidth="1"/>
    <col min="2" max="2" width="18.5546875" bestFit="1" customWidth="1"/>
    <col min="3" max="3" width="18.44140625" bestFit="1" customWidth="1"/>
  </cols>
  <sheetData>
    <row r="3" spans="1:3" x14ac:dyDescent="0.3">
      <c r="A3" s="1" t="s">
        <v>88</v>
      </c>
      <c r="B3" s="5" t="s">
        <v>90</v>
      </c>
      <c r="C3" s="6" t="s">
        <v>91</v>
      </c>
    </row>
    <row r="4" spans="1:3" x14ac:dyDescent="0.3">
      <c r="A4" s="2" t="s">
        <v>56</v>
      </c>
      <c r="B4" s="7">
        <v>359693</v>
      </c>
      <c r="C4" s="8">
        <v>6293007</v>
      </c>
    </row>
    <row r="5" spans="1:3" x14ac:dyDescent="0.3">
      <c r="A5" s="3" t="s">
        <v>57</v>
      </c>
      <c r="B5" s="9">
        <v>359715</v>
      </c>
      <c r="C5" s="10">
        <v>6293078</v>
      </c>
    </row>
    <row r="6" spans="1:3" x14ac:dyDescent="0.3">
      <c r="A6" s="3" t="s">
        <v>58</v>
      </c>
      <c r="B6" s="9">
        <v>359766</v>
      </c>
      <c r="C6" s="10">
        <v>6293048</v>
      </c>
    </row>
    <row r="7" spans="1:3" x14ac:dyDescent="0.3">
      <c r="A7" s="3" t="s">
        <v>59</v>
      </c>
      <c r="B7" s="9">
        <v>359772</v>
      </c>
      <c r="C7" s="10">
        <v>6292925</v>
      </c>
    </row>
    <row r="8" spans="1:3" x14ac:dyDescent="0.3">
      <c r="A8" s="3" t="s">
        <v>60</v>
      </c>
      <c r="B8" s="9">
        <v>359680</v>
      </c>
      <c r="C8" s="10">
        <v>6292945</v>
      </c>
    </row>
    <row r="9" spans="1:3" x14ac:dyDescent="0.3">
      <c r="A9" s="3" t="s">
        <v>18</v>
      </c>
      <c r="B9" s="9">
        <v>359145</v>
      </c>
      <c r="C9" s="10">
        <v>6293541</v>
      </c>
    </row>
    <row r="10" spans="1:3" x14ac:dyDescent="0.3">
      <c r="A10" s="3" t="s">
        <v>30</v>
      </c>
      <c r="B10" s="9">
        <v>359167</v>
      </c>
      <c r="C10" s="10">
        <v>6293633</v>
      </c>
    </row>
    <row r="11" spans="1:3" x14ac:dyDescent="0.3">
      <c r="A11" s="3" t="s">
        <v>32</v>
      </c>
      <c r="B11" s="9">
        <v>359136</v>
      </c>
      <c r="C11" s="10">
        <v>6293699</v>
      </c>
    </row>
    <row r="12" spans="1:3" x14ac:dyDescent="0.3">
      <c r="A12" s="3" t="s">
        <v>34</v>
      </c>
      <c r="B12" s="9">
        <v>359152</v>
      </c>
      <c r="C12" s="10">
        <v>6293788</v>
      </c>
    </row>
    <row r="13" spans="1:3" x14ac:dyDescent="0.3">
      <c r="A13" s="3" t="s">
        <v>35</v>
      </c>
      <c r="B13" s="9">
        <v>359141</v>
      </c>
      <c r="C13" s="10">
        <v>6293884</v>
      </c>
    </row>
    <row r="14" spans="1:3" x14ac:dyDescent="0.3">
      <c r="A14" s="3" t="s">
        <v>37</v>
      </c>
      <c r="B14" s="9">
        <v>359138</v>
      </c>
      <c r="C14" s="10">
        <v>6293991</v>
      </c>
    </row>
    <row r="15" spans="1:3" x14ac:dyDescent="0.3">
      <c r="A15" s="3" t="s">
        <v>38</v>
      </c>
      <c r="B15" s="9">
        <v>359126</v>
      </c>
      <c r="C15" s="10">
        <v>6294024</v>
      </c>
    </row>
    <row r="16" spans="1:3" x14ac:dyDescent="0.3">
      <c r="A16" s="3" t="s">
        <v>40</v>
      </c>
      <c r="B16" s="9">
        <v>359141</v>
      </c>
      <c r="C16" s="10">
        <v>6294099</v>
      </c>
    </row>
    <row r="17" spans="1:3" x14ac:dyDescent="0.3">
      <c r="A17" s="3" t="s">
        <v>46</v>
      </c>
      <c r="B17" s="9">
        <v>359110</v>
      </c>
      <c r="C17" s="10">
        <v>6293891</v>
      </c>
    </row>
    <row r="18" spans="1:3" x14ac:dyDescent="0.3">
      <c r="A18" s="3" t="s">
        <v>63</v>
      </c>
      <c r="B18" s="9">
        <v>359066</v>
      </c>
      <c r="C18" s="10">
        <v>6293503</v>
      </c>
    </row>
    <row r="19" spans="1:3" x14ac:dyDescent="0.3">
      <c r="A19" s="3" t="s">
        <v>64</v>
      </c>
      <c r="B19" s="9">
        <v>359046</v>
      </c>
      <c r="C19" s="10">
        <v>6293552</v>
      </c>
    </row>
    <row r="20" spans="1:3" x14ac:dyDescent="0.3">
      <c r="A20" s="3" t="s">
        <v>65</v>
      </c>
      <c r="B20" s="9">
        <v>359063</v>
      </c>
      <c r="C20" s="10">
        <v>6293886</v>
      </c>
    </row>
    <row r="21" spans="1:3" x14ac:dyDescent="0.3">
      <c r="A21" s="3" t="s">
        <v>66</v>
      </c>
      <c r="B21" s="9">
        <v>359023</v>
      </c>
      <c r="C21" s="10">
        <v>6293917</v>
      </c>
    </row>
    <row r="22" spans="1:3" x14ac:dyDescent="0.3">
      <c r="A22" s="3" t="s">
        <v>67</v>
      </c>
      <c r="B22" s="9">
        <v>359007</v>
      </c>
      <c r="C22" s="10">
        <v>6293871</v>
      </c>
    </row>
    <row r="23" spans="1:3" x14ac:dyDescent="0.3">
      <c r="A23" s="3" t="s">
        <v>68</v>
      </c>
      <c r="B23" s="9">
        <v>359010</v>
      </c>
      <c r="C23" s="10">
        <v>6293787</v>
      </c>
    </row>
    <row r="24" spans="1:3" x14ac:dyDescent="0.3">
      <c r="A24" s="3" t="s">
        <v>69</v>
      </c>
      <c r="B24" s="9">
        <v>358971</v>
      </c>
      <c r="C24" s="10">
        <v>6293728</v>
      </c>
    </row>
    <row r="25" spans="1:3" x14ac:dyDescent="0.3">
      <c r="A25" s="3" t="s">
        <v>70</v>
      </c>
      <c r="B25" s="9">
        <v>358938</v>
      </c>
      <c r="C25" s="10">
        <v>6293795</v>
      </c>
    </row>
    <row r="26" spans="1:3" x14ac:dyDescent="0.3">
      <c r="A26" s="3" t="s">
        <v>71</v>
      </c>
      <c r="B26" s="9">
        <v>358939</v>
      </c>
      <c r="C26" s="10">
        <v>6293855</v>
      </c>
    </row>
    <row r="27" spans="1:3" x14ac:dyDescent="0.3">
      <c r="A27" s="3" t="s">
        <v>72</v>
      </c>
      <c r="B27" s="9">
        <v>358973</v>
      </c>
      <c r="C27" s="10">
        <v>6293918</v>
      </c>
    </row>
    <row r="28" spans="1:3" x14ac:dyDescent="0.3">
      <c r="A28" s="3" t="s">
        <v>54</v>
      </c>
      <c r="B28" s="9">
        <v>359026</v>
      </c>
      <c r="C28" s="10">
        <v>6293953</v>
      </c>
    </row>
    <row r="29" spans="1:3" x14ac:dyDescent="0.3">
      <c r="A29" s="3" t="s">
        <v>55</v>
      </c>
      <c r="B29" s="9">
        <v>359075</v>
      </c>
      <c r="C29" s="10">
        <v>6293994</v>
      </c>
    </row>
    <row r="30" spans="1:3" x14ac:dyDescent="0.3">
      <c r="A30" s="4" t="s">
        <v>89</v>
      </c>
      <c r="B30" s="11">
        <v>359089.52040816325</v>
      </c>
      <c r="C30" s="12">
        <v>6293788.8520408161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F377"/>
  <sheetViews>
    <sheetView defaultGridColor="0" colorId="8" workbookViewId="0">
      <pane xSplit="1" ySplit="1" topLeftCell="E2" activePane="bottomRight" state="frozen"/>
      <selection pane="topRight"/>
      <selection pane="bottomLeft"/>
      <selection pane="bottomRight" activeCell="T1" sqref="T1"/>
    </sheetView>
  </sheetViews>
  <sheetFormatPr baseColWidth="10" defaultColWidth="10" defaultRowHeight="14.4" customHeight="1" x14ac:dyDescent="0.25"/>
  <cols>
    <col min="1" max="1" width="12" style="67" bestFit="1" customWidth="1"/>
    <col min="2" max="2" width="7" style="67" bestFit="1" customWidth="1"/>
    <col min="3" max="3" width="8" style="67" bestFit="1" customWidth="1"/>
    <col min="4" max="4" width="6.21875" style="67" bestFit="1" customWidth="1"/>
    <col min="5" max="5" width="7.88671875" style="67" bestFit="1" customWidth="1"/>
    <col min="6" max="6" width="15.109375" style="67" bestFit="1" customWidth="1"/>
    <col min="7" max="7" width="11.109375" style="67" bestFit="1" customWidth="1"/>
    <col min="8" max="8" width="32.5546875" style="67" bestFit="1" customWidth="1"/>
    <col min="9" max="9" width="11.33203125" style="67" bestFit="1" customWidth="1"/>
    <col min="10" max="10" width="16.5546875" style="67" bestFit="1" customWidth="1"/>
    <col min="11" max="11" width="12.77734375" style="67" bestFit="1" customWidth="1"/>
    <col min="12" max="12" width="18.88671875" style="67" bestFit="1" customWidth="1"/>
    <col min="13" max="13" width="5.5546875" style="67" bestFit="1" customWidth="1"/>
    <col min="14" max="16" width="4.5546875" style="67" bestFit="1" customWidth="1"/>
    <col min="17" max="17" width="5.6640625" style="67" bestFit="1" customWidth="1"/>
    <col min="18" max="18" width="10" style="67" bestFit="1" customWidth="1"/>
    <col min="19" max="19" width="3.33203125" style="68" bestFit="1" customWidth="1"/>
    <col min="20" max="20" width="4.44140625" style="68" bestFit="1" customWidth="1"/>
    <col min="21" max="240" width="10.88671875" style="68" customWidth="1"/>
    <col min="241" max="241" width="10" style="69" customWidth="1"/>
    <col min="242" max="16384" width="10" style="69"/>
  </cols>
  <sheetData>
    <row r="1" spans="1:240" s="19" customFormat="1" ht="15" customHeight="1" x14ac:dyDescent="0.3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13" t="s">
        <v>15</v>
      </c>
      <c r="Q1" s="13" t="s">
        <v>16</v>
      </c>
      <c r="R1" s="13" t="s">
        <v>17</v>
      </c>
      <c r="S1" s="14" t="s">
        <v>86</v>
      </c>
      <c r="T1" s="15" t="s">
        <v>87</v>
      </c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8"/>
    </row>
    <row r="2" spans="1:240" s="26" customFormat="1" ht="15" customHeight="1" x14ac:dyDescent="0.25">
      <c r="A2" s="20" t="s">
        <v>18</v>
      </c>
      <c r="B2" s="21">
        <v>359145</v>
      </c>
      <c r="C2" s="21">
        <v>6293541</v>
      </c>
      <c r="D2" s="21">
        <v>936</v>
      </c>
      <c r="E2" s="22" t="s">
        <v>19</v>
      </c>
      <c r="F2" s="22" t="s">
        <v>20</v>
      </c>
      <c r="G2" s="22" t="s">
        <v>21</v>
      </c>
      <c r="H2" s="22" t="s">
        <v>22</v>
      </c>
      <c r="I2" s="22" t="s">
        <v>62</v>
      </c>
      <c r="J2" s="23" t="s">
        <v>24</v>
      </c>
      <c r="K2" s="22" t="s">
        <v>25</v>
      </c>
      <c r="L2" s="23" t="s">
        <v>83</v>
      </c>
      <c r="M2" s="24">
        <v>1</v>
      </c>
      <c r="N2" s="24">
        <v>6</v>
      </c>
      <c r="O2" s="24">
        <v>5</v>
      </c>
      <c r="P2" s="24">
        <v>7</v>
      </c>
      <c r="Q2" s="22" t="s">
        <v>26</v>
      </c>
      <c r="R2" s="21">
        <f t="shared" ref="R2:R65" si="0">(((((N2+O2)/2)/2*((N2+O2)/2)/2)*3.14)*M2)*100/500</f>
        <v>4.74925</v>
      </c>
      <c r="S2" s="25">
        <f>10000/500</f>
        <v>20</v>
      </c>
      <c r="T2" s="26">
        <f>S2*M2</f>
        <v>20</v>
      </c>
    </row>
    <row r="3" spans="1:240" s="26" customFormat="1" ht="15" customHeight="1" x14ac:dyDescent="0.25">
      <c r="A3" s="20" t="s">
        <v>18</v>
      </c>
      <c r="B3" s="21">
        <v>359145</v>
      </c>
      <c r="C3" s="21">
        <v>6293541</v>
      </c>
      <c r="D3" s="21">
        <v>936</v>
      </c>
      <c r="E3" s="22" t="s">
        <v>19</v>
      </c>
      <c r="F3" s="22" t="s">
        <v>20</v>
      </c>
      <c r="G3" s="22" t="s">
        <v>21</v>
      </c>
      <c r="H3" s="22" t="s">
        <v>22</v>
      </c>
      <c r="I3" s="22" t="s">
        <v>62</v>
      </c>
      <c r="J3" s="23" t="s">
        <v>24</v>
      </c>
      <c r="K3" s="22" t="s">
        <v>25</v>
      </c>
      <c r="L3" s="23" t="s">
        <v>83</v>
      </c>
      <c r="M3" s="24">
        <v>1</v>
      </c>
      <c r="N3" s="24">
        <v>8</v>
      </c>
      <c r="O3" s="24">
        <v>8</v>
      </c>
      <c r="P3" s="24">
        <v>10</v>
      </c>
      <c r="Q3" s="22" t="s">
        <v>26</v>
      </c>
      <c r="R3" s="21">
        <f t="shared" si="0"/>
        <v>10.048</v>
      </c>
      <c r="S3" s="25">
        <f t="shared" ref="S3:S66" si="1">10000/500</f>
        <v>20</v>
      </c>
      <c r="T3" s="26">
        <f t="shared" ref="T3:T66" si="2">S3*M3</f>
        <v>20</v>
      </c>
    </row>
    <row r="4" spans="1:240" s="26" customFormat="1" ht="12.15" customHeight="1" x14ac:dyDescent="0.25">
      <c r="A4" s="20" t="s">
        <v>18</v>
      </c>
      <c r="B4" s="21">
        <v>359145</v>
      </c>
      <c r="C4" s="21">
        <v>6293541</v>
      </c>
      <c r="D4" s="21">
        <v>936</v>
      </c>
      <c r="E4" s="22" t="s">
        <v>19</v>
      </c>
      <c r="F4" s="22" t="s">
        <v>20</v>
      </c>
      <c r="G4" s="22" t="s">
        <v>21</v>
      </c>
      <c r="H4" s="22" t="s">
        <v>22</v>
      </c>
      <c r="I4" s="22" t="s">
        <v>62</v>
      </c>
      <c r="J4" s="23" t="s">
        <v>24</v>
      </c>
      <c r="K4" s="22" t="s">
        <v>25</v>
      </c>
      <c r="L4" s="23" t="s">
        <v>28</v>
      </c>
      <c r="M4" s="24">
        <v>1</v>
      </c>
      <c r="N4" s="24">
        <v>5</v>
      </c>
      <c r="O4" s="24">
        <v>4</v>
      </c>
      <c r="P4" s="24">
        <v>5</v>
      </c>
      <c r="Q4" s="22" t="s">
        <v>27</v>
      </c>
      <c r="R4" s="21">
        <f t="shared" si="0"/>
        <v>3.1792500000000001</v>
      </c>
      <c r="S4" s="25">
        <f t="shared" si="1"/>
        <v>20</v>
      </c>
      <c r="T4" s="26">
        <f t="shared" si="2"/>
        <v>20</v>
      </c>
    </row>
    <row r="5" spans="1:240" s="26" customFormat="1" ht="15" customHeight="1" x14ac:dyDescent="0.25">
      <c r="A5" s="20" t="s">
        <v>18</v>
      </c>
      <c r="B5" s="21">
        <v>359145</v>
      </c>
      <c r="C5" s="21">
        <v>6293541</v>
      </c>
      <c r="D5" s="21">
        <v>936</v>
      </c>
      <c r="E5" s="22" t="s">
        <v>19</v>
      </c>
      <c r="F5" s="22" t="s">
        <v>20</v>
      </c>
      <c r="G5" s="22" t="s">
        <v>21</v>
      </c>
      <c r="H5" s="22" t="s">
        <v>22</v>
      </c>
      <c r="I5" s="22" t="s">
        <v>62</v>
      </c>
      <c r="J5" s="23" t="s">
        <v>24</v>
      </c>
      <c r="K5" s="22" t="s">
        <v>25</v>
      </c>
      <c r="L5" s="23" t="s">
        <v>28</v>
      </c>
      <c r="M5" s="24">
        <v>2</v>
      </c>
      <c r="N5" s="24">
        <v>5</v>
      </c>
      <c r="O5" s="24">
        <v>5</v>
      </c>
      <c r="P5" s="24">
        <v>5</v>
      </c>
      <c r="Q5" s="22" t="s">
        <v>26</v>
      </c>
      <c r="R5" s="21">
        <f t="shared" si="0"/>
        <v>7.85</v>
      </c>
      <c r="S5" s="25">
        <f t="shared" si="1"/>
        <v>20</v>
      </c>
      <c r="T5" s="26">
        <f t="shared" si="2"/>
        <v>40</v>
      </c>
    </row>
    <row r="6" spans="1:240" s="26" customFormat="1" ht="14.85" customHeight="1" x14ac:dyDescent="0.25">
      <c r="A6" s="20" t="s">
        <v>18</v>
      </c>
      <c r="B6" s="21">
        <v>359145</v>
      </c>
      <c r="C6" s="21">
        <v>6293541</v>
      </c>
      <c r="D6" s="21">
        <v>936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62</v>
      </c>
      <c r="J6" s="23" t="s">
        <v>24</v>
      </c>
      <c r="K6" s="22" t="s">
        <v>25</v>
      </c>
      <c r="L6" s="23" t="s">
        <v>29</v>
      </c>
      <c r="M6" s="24">
        <v>19</v>
      </c>
      <c r="N6" s="24">
        <v>0.8</v>
      </c>
      <c r="O6" s="24">
        <v>0.9</v>
      </c>
      <c r="P6" s="24">
        <v>1.3</v>
      </c>
      <c r="Q6" s="22"/>
      <c r="R6" s="21">
        <f t="shared" si="0"/>
        <v>2.1552175000000005</v>
      </c>
      <c r="S6" s="25">
        <f t="shared" si="1"/>
        <v>20</v>
      </c>
      <c r="T6" s="26">
        <f t="shared" si="2"/>
        <v>380</v>
      </c>
    </row>
    <row r="7" spans="1:240" s="26" customFormat="1" ht="15" customHeight="1" x14ac:dyDescent="0.25">
      <c r="A7" s="20" t="s">
        <v>18</v>
      </c>
      <c r="B7" s="21">
        <v>359145</v>
      </c>
      <c r="C7" s="21">
        <v>6293541</v>
      </c>
      <c r="D7" s="21">
        <v>936</v>
      </c>
      <c r="E7" s="22" t="s">
        <v>19</v>
      </c>
      <c r="F7" s="22" t="s">
        <v>20</v>
      </c>
      <c r="G7" s="22" t="s">
        <v>21</v>
      </c>
      <c r="H7" s="22" t="s">
        <v>22</v>
      </c>
      <c r="I7" s="22" t="s">
        <v>62</v>
      </c>
      <c r="J7" s="23" t="s">
        <v>24</v>
      </c>
      <c r="K7" s="22" t="s">
        <v>25</v>
      </c>
      <c r="L7" s="23" t="s">
        <v>29</v>
      </c>
      <c r="M7" s="24">
        <v>10</v>
      </c>
      <c r="N7" s="24">
        <v>1.5</v>
      </c>
      <c r="O7" s="24">
        <v>1.5</v>
      </c>
      <c r="P7" s="24">
        <v>1.6</v>
      </c>
      <c r="Q7" s="22"/>
      <c r="R7" s="21">
        <f t="shared" si="0"/>
        <v>3.5325000000000006</v>
      </c>
      <c r="S7" s="25">
        <f t="shared" si="1"/>
        <v>20</v>
      </c>
      <c r="T7" s="26">
        <f t="shared" si="2"/>
        <v>200</v>
      </c>
    </row>
    <row r="8" spans="1:240" s="26" customFormat="1" ht="15" customHeight="1" x14ac:dyDescent="0.25">
      <c r="A8" s="20" t="s">
        <v>18</v>
      </c>
      <c r="B8" s="21">
        <v>359145</v>
      </c>
      <c r="C8" s="21">
        <v>6293541</v>
      </c>
      <c r="D8" s="21">
        <v>936</v>
      </c>
      <c r="E8" s="22" t="s">
        <v>19</v>
      </c>
      <c r="F8" s="22" t="s">
        <v>20</v>
      </c>
      <c r="G8" s="22" t="s">
        <v>21</v>
      </c>
      <c r="H8" s="22" t="s">
        <v>22</v>
      </c>
      <c r="I8" s="22" t="s">
        <v>62</v>
      </c>
      <c r="J8" s="23" t="s">
        <v>24</v>
      </c>
      <c r="K8" s="22" t="s">
        <v>25</v>
      </c>
      <c r="L8" s="23" t="s">
        <v>84</v>
      </c>
      <c r="M8" s="24">
        <v>2</v>
      </c>
      <c r="N8" s="24">
        <v>3</v>
      </c>
      <c r="O8" s="24">
        <v>3</v>
      </c>
      <c r="P8" s="24">
        <v>3</v>
      </c>
      <c r="Q8" s="22"/>
      <c r="R8" s="21">
        <f t="shared" si="0"/>
        <v>2.8260000000000001</v>
      </c>
      <c r="S8" s="25">
        <f t="shared" si="1"/>
        <v>20</v>
      </c>
      <c r="T8" s="26">
        <f t="shared" si="2"/>
        <v>40</v>
      </c>
    </row>
    <row r="9" spans="1:240" s="26" customFormat="1" ht="15" customHeight="1" x14ac:dyDescent="0.25">
      <c r="A9" s="20" t="s">
        <v>30</v>
      </c>
      <c r="B9" s="21">
        <v>359167</v>
      </c>
      <c r="C9" s="21">
        <v>6293633</v>
      </c>
      <c r="D9" s="21">
        <v>944</v>
      </c>
      <c r="E9" s="22" t="s">
        <v>19</v>
      </c>
      <c r="F9" s="22" t="s">
        <v>20</v>
      </c>
      <c r="G9" s="22" t="s">
        <v>21</v>
      </c>
      <c r="H9" s="22" t="s">
        <v>61</v>
      </c>
      <c r="I9" s="22" t="s">
        <v>62</v>
      </c>
      <c r="J9" s="23" t="s">
        <v>24</v>
      </c>
      <c r="K9" s="22" t="s">
        <v>25</v>
      </c>
      <c r="L9" s="23" t="s">
        <v>28</v>
      </c>
      <c r="M9" s="24">
        <v>2</v>
      </c>
      <c r="N9" s="24">
        <v>3.5</v>
      </c>
      <c r="O9" s="24">
        <v>3.5</v>
      </c>
      <c r="P9" s="24">
        <v>3.5</v>
      </c>
      <c r="Q9" s="22" t="s">
        <v>27</v>
      </c>
      <c r="R9" s="21">
        <f t="shared" si="0"/>
        <v>3.8465000000000003</v>
      </c>
      <c r="S9" s="25">
        <f t="shared" si="1"/>
        <v>20</v>
      </c>
      <c r="T9" s="26">
        <f t="shared" si="2"/>
        <v>40</v>
      </c>
    </row>
    <row r="10" spans="1:240" s="26" customFormat="1" ht="15" customHeight="1" x14ac:dyDescent="0.25">
      <c r="A10" s="20" t="s">
        <v>30</v>
      </c>
      <c r="B10" s="21">
        <v>359167</v>
      </c>
      <c r="C10" s="21">
        <v>6293633</v>
      </c>
      <c r="D10" s="21">
        <v>944</v>
      </c>
      <c r="E10" s="22" t="s">
        <v>19</v>
      </c>
      <c r="F10" s="22" t="s">
        <v>20</v>
      </c>
      <c r="G10" s="22" t="s">
        <v>21</v>
      </c>
      <c r="H10" s="22" t="s">
        <v>61</v>
      </c>
      <c r="I10" s="22" t="s">
        <v>62</v>
      </c>
      <c r="J10" s="23" t="s">
        <v>24</v>
      </c>
      <c r="K10" s="22" t="s">
        <v>25</v>
      </c>
      <c r="L10" s="23" t="s">
        <v>28</v>
      </c>
      <c r="M10" s="21">
        <v>2</v>
      </c>
      <c r="N10" s="21">
        <v>4</v>
      </c>
      <c r="O10" s="24">
        <v>4</v>
      </c>
      <c r="P10" s="24">
        <v>3</v>
      </c>
      <c r="Q10" s="22" t="s">
        <v>27</v>
      </c>
      <c r="R10" s="21">
        <f t="shared" si="0"/>
        <v>5.024</v>
      </c>
      <c r="S10" s="25">
        <f t="shared" si="1"/>
        <v>20</v>
      </c>
      <c r="T10" s="26">
        <f t="shared" si="2"/>
        <v>40</v>
      </c>
    </row>
    <row r="11" spans="1:240" s="26" customFormat="1" ht="15" customHeight="1" x14ac:dyDescent="0.25">
      <c r="A11" s="20" t="s">
        <v>30</v>
      </c>
      <c r="B11" s="21">
        <v>359167</v>
      </c>
      <c r="C11" s="21">
        <v>6293633</v>
      </c>
      <c r="D11" s="21">
        <v>944</v>
      </c>
      <c r="E11" s="22" t="s">
        <v>19</v>
      </c>
      <c r="F11" s="22" t="s">
        <v>20</v>
      </c>
      <c r="G11" s="22" t="s">
        <v>21</v>
      </c>
      <c r="H11" s="22" t="s">
        <v>61</v>
      </c>
      <c r="I11" s="22" t="s">
        <v>62</v>
      </c>
      <c r="J11" s="23" t="s">
        <v>24</v>
      </c>
      <c r="K11" s="22" t="s">
        <v>25</v>
      </c>
      <c r="L11" s="23" t="s">
        <v>28</v>
      </c>
      <c r="M11" s="24">
        <v>1</v>
      </c>
      <c r="N11" s="24">
        <v>5</v>
      </c>
      <c r="O11" s="24">
        <v>5</v>
      </c>
      <c r="P11" s="24">
        <v>3</v>
      </c>
      <c r="Q11" s="22" t="s">
        <v>27</v>
      </c>
      <c r="R11" s="21">
        <f t="shared" si="0"/>
        <v>3.9249999999999998</v>
      </c>
      <c r="S11" s="25">
        <f t="shared" si="1"/>
        <v>20</v>
      </c>
      <c r="T11" s="26">
        <f t="shared" si="2"/>
        <v>20</v>
      </c>
    </row>
    <row r="12" spans="1:240" s="26" customFormat="1" ht="15" customHeight="1" x14ac:dyDescent="0.25">
      <c r="A12" s="20" t="s">
        <v>30</v>
      </c>
      <c r="B12" s="21">
        <v>359167</v>
      </c>
      <c r="C12" s="21">
        <v>6293633</v>
      </c>
      <c r="D12" s="21">
        <v>944</v>
      </c>
      <c r="E12" s="22" t="s">
        <v>19</v>
      </c>
      <c r="F12" s="22" t="s">
        <v>20</v>
      </c>
      <c r="G12" s="22" t="s">
        <v>21</v>
      </c>
      <c r="H12" s="22" t="s">
        <v>61</v>
      </c>
      <c r="I12" s="22" t="s">
        <v>62</v>
      </c>
      <c r="J12" s="23" t="s">
        <v>24</v>
      </c>
      <c r="K12" s="22" t="s">
        <v>25</v>
      </c>
      <c r="L12" s="23" t="s">
        <v>29</v>
      </c>
      <c r="M12" s="24">
        <v>4</v>
      </c>
      <c r="N12" s="24">
        <v>1.2</v>
      </c>
      <c r="O12" s="24">
        <v>1.2</v>
      </c>
      <c r="P12" s="24">
        <v>1.5</v>
      </c>
      <c r="Q12" s="22"/>
      <c r="R12" s="21">
        <f t="shared" si="0"/>
        <v>0.90432000000000001</v>
      </c>
      <c r="S12" s="25">
        <f t="shared" si="1"/>
        <v>20</v>
      </c>
      <c r="T12" s="26">
        <f t="shared" si="2"/>
        <v>80</v>
      </c>
    </row>
    <row r="13" spans="1:240" s="26" customFormat="1" ht="15" customHeight="1" x14ac:dyDescent="0.25">
      <c r="A13" s="20" t="s">
        <v>32</v>
      </c>
      <c r="B13" s="21">
        <v>359136</v>
      </c>
      <c r="C13" s="21">
        <v>6293699</v>
      </c>
      <c r="D13" s="21">
        <v>939</v>
      </c>
      <c r="E13" s="22" t="s">
        <v>19</v>
      </c>
      <c r="F13" s="22" t="s">
        <v>20</v>
      </c>
      <c r="G13" s="22" t="s">
        <v>21</v>
      </c>
      <c r="H13" s="22" t="s">
        <v>61</v>
      </c>
      <c r="I13" s="22" t="s">
        <v>62</v>
      </c>
      <c r="J13" s="23" t="s">
        <v>24</v>
      </c>
      <c r="K13" s="22" t="s">
        <v>25</v>
      </c>
      <c r="L13" s="23" t="s">
        <v>28</v>
      </c>
      <c r="M13" s="24">
        <v>2</v>
      </c>
      <c r="N13" s="24">
        <v>2</v>
      </c>
      <c r="O13" s="24">
        <v>2</v>
      </c>
      <c r="P13" s="24">
        <v>3</v>
      </c>
      <c r="Q13" s="21">
        <v>5</v>
      </c>
      <c r="R13" s="21">
        <f t="shared" si="0"/>
        <v>1.256</v>
      </c>
      <c r="S13" s="25">
        <f t="shared" si="1"/>
        <v>20</v>
      </c>
      <c r="T13" s="26">
        <f t="shared" si="2"/>
        <v>40</v>
      </c>
    </row>
    <row r="14" spans="1:240" s="26" customFormat="1" ht="15" customHeight="1" x14ac:dyDescent="0.25">
      <c r="A14" s="20" t="s">
        <v>32</v>
      </c>
      <c r="B14" s="21">
        <v>359136</v>
      </c>
      <c r="C14" s="21">
        <v>6293699</v>
      </c>
      <c r="D14" s="21">
        <v>939</v>
      </c>
      <c r="E14" s="22" t="s">
        <v>19</v>
      </c>
      <c r="F14" s="22" t="s">
        <v>20</v>
      </c>
      <c r="G14" s="22" t="s">
        <v>21</v>
      </c>
      <c r="H14" s="22" t="s">
        <v>61</v>
      </c>
      <c r="I14" s="22" t="s">
        <v>62</v>
      </c>
      <c r="J14" s="23" t="s">
        <v>24</v>
      </c>
      <c r="K14" s="22" t="s">
        <v>25</v>
      </c>
      <c r="L14" s="23" t="s">
        <v>28</v>
      </c>
      <c r="M14" s="24">
        <v>3</v>
      </c>
      <c r="N14" s="24">
        <v>4</v>
      </c>
      <c r="O14" s="24">
        <v>4</v>
      </c>
      <c r="P14" s="24">
        <v>3.5</v>
      </c>
      <c r="Q14" s="22" t="s">
        <v>27</v>
      </c>
      <c r="R14" s="21">
        <f t="shared" si="0"/>
        <v>7.5359999999999996</v>
      </c>
      <c r="S14" s="25">
        <f t="shared" si="1"/>
        <v>20</v>
      </c>
      <c r="T14" s="26">
        <f t="shared" si="2"/>
        <v>60</v>
      </c>
    </row>
    <row r="15" spans="1:240" s="26" customFormat="1" ht="15" customHeight="1" x14ac:dyDescent="0.25">
      <c r="A15" s="20" t="s">
        <v>32</v>
      </c>
      <c r="B15" s="21">
        <v>359136</v>
      </c>
      <c r="C15" s="21">
        <v>6293699</v>
      </c>
      <c r="D15" s="21">
        <v>939</v>
      </c>
      <c r="E15" s="22" t="s">
        <v>19</v>
      </c>
      <c r="F15" s="22" t="s">
        <v>20</v>
      </c>
      <c r="G15" s="22" t="s">
        <v>21</v>
      </c>
      <c r="H15" s="22" t="s">
        <v>61</v>
      </c>
      <c r="I15" s="22" t="s">
        <v>62</v>
      </c>
      <c r="J15" s="23" t="s">
        <v>24</v>
      </c>
      <c r="K15" s="22" t="s">
        <v>25</v>
      </c>
      <c r="L15" s="23" t="s">
        <v>28</v>
      </c>
      <c r="M15" s="24">
        <v>2</v>
      </c>
      <c r="N15" s="24">
        <v>3</v>
      </c>
      <c r="O15" s="24">
        <v>3</v>
      </c>
      <c r="P15" s="24">
        <v>4</v>
      </c>
      <c r="Q15" s="22" t="s">
        <v>27</v>
      </c>
      <c r="R15" s="21">
        <f t="shared" si="0"/>
        <v>2.8260000000000001</v>
      </c>
      <c r="S15" s="25">
        <f t="shared" si="1"/>
        <v>20</v>
      </c>
      <c r="T15" s="26">
        <f t="shared" si="2"/>
        <v>40</v>
      </c>
    </row>
    <row r="16" spans="1:240" s="26" customFormat="1" ht="15" customHeight="1" x14ac:dyDescent="0.25">
      <c r="A16" s="20" t="s">
        <v>32</v>
      </c>
      <c r="B16" s="21">
        <v>359136</v>
      </c>
      <c r="C16" s="21">
        <v>6293699</v>
      </c>
      <c r="D16" s="21">
        <v>939</v>
      </c>
      <c r="E16" s="22" t="s">
        <v>19</v>
      </c>
      <c r="F16" s="22" t="s">
        <v>20</v>
      </c>
      <c r="G16" s="22" t="s">
        <v>21</v>
      </c>
      <c r="H16" s="22" t="s">
        <v>61</v>
      </c>
      <c r="I16" s="22" t="s">
        <v>62</v>
      </c>
      <c r="J16" s="23" t="s">
        <v>24</v>
      </c>
      <c r="K16" s="22" t="s">
        <v>25</v>
      </c>
      <c r="L16" s="23" t="s">
        <v>31</v>
      </c>
      <c r="M16" s="21">
        <v>1</v>
      </c>
      <c r="N16" s="24">
        <v>5</v>
      </c>
      <c r="O16" s="24">
        <v>5</v>
      </c>
      <c r="P16" s="24">
        <v>4</v>
      </c>
      <c r="Q16" s="22" t="s">
        <v>27</v>
      </c>
      <c r="R16" s="21">
        <f t="shared" si="0"/>
        <v>3.9249999999999998</v>
      </c>
      <c r="S16" s="25">
        <f t="shared" si="1"/>
        <v>20</v>
      </c>
      <c r="T16" s="26">
        <f t="shared" si="2"/>
        <v>20</v>
      </c>
    </row>
    <row r="17" spans="1:20" s="26" customFormat="1" ht="15" customHeight="1" x14ac:dyDescent="0.25">
      <c r="A17" s="20" t="s">
        <v>32</v>
      </c>
      <c r="B17" s="21">
        <v>359136</v>
      </c>
      <c r="C17" s="21">
        <v>6293699</v>
      </c>
      <c r="D17" s="21">
        <v>939</v>
      </c>
      <c r="E17" s="22" t="s">
        <v>19</v>
      </c>
      <c r="F17" s="22" t="s">
        <v>20</v>
      </c>
      <c r="G17" s="22" t="s">
        <v>21</v>
      </c>
      <c r="H17" s="22" t="s">
        <v>61</v>
      </c>
      <c r="I17" s="22" t="s">
        <v>62</v>
      </c>
      <c r="J17" s="23" t="s">
        <v>24</v>
      </c>
      <c r="K17" s="22" t="s">
        <v>25</v>
      </c>
      <c r="L17" s="23" t="s">
        <v>29</v>
      </c>
      <c r="M17" s="24">
        <v>4</v>
      </c>
      <c r="N17" s="24">
        <v>1.8</v>
      </c>
      <c r="O17" s="24">
        <v>1.5</v>
      </c>
      <c r="P17" s="24">
        <v>1.6</v>
      </c>
      <c r="Q17" s="22"/>
      <c r="R17" s="21">
        <f t="shared" si="0"/>
        <v>1.7097299999999997</v>
      </c>
      <c r="S17" s="25">
        <f t="shared" si="1"/>
        <v>20</v>
      </c>
      <c r="T17" s="26">
        <f t="shared" si="2"/>
        <v>80</v>
      </c>
    </row>
    <row r="18" spans="1:20" s="26" customFormat="1" ht="15" customHeight="1" x14ac:dyDescent="0.25">
      <c r="A18" s="20" t="s">
        <v>32</v>
      </c>
      <c r="B18" s="21">
        <v>359136</v>
      </c>
      <c r="C18" s="21">
        <v>6293699</v>
      </c>
      <c r="D18" s="21">
        <v>939</v>
      </c>
      <c r="E18" s="22" t="s">
        <v>19</v>
      </c>
      <c r="F18" s="22" t="s">
        <v>20</v>
      </c>
      <c r="G18" s="22" t="s">
        <v>21</v>
      </c>
      <c r="H18" s="22" t="s">
        <v>61</v>
      </c>
      <c r="I18" s="22" t="s">
        <v>62</v>
      </c>
      <c r="J18" s="23" t="s">
        <v>24</v>
      </c>
      <c r="K18" s="22" t="s">
        <v>25</v>
      </c>
      <c r="L18" s="23" t="s">
        <v>29</v>
      </c>
      <c r="M18" s="24">
        <v>6</v>
      </c>
      <c r="N18" s="24">
        <v>0.6</v>
      </c>
      <c r="O18" s="24">
        <v>0.8</v>
      </c>
      <c r="P18" s="24">
        <v>1</v>
      </c>
      <c r="Q18" s="22"/>
      <c r="R18" s="21">
        <f t="shared" si="0"/>
        <v>0.46158000000000005</v>
      </c>
      <c r="S18" s="25">
        <f t="shared" si="1"/>
        <v>20</v>
      </c>
      <c r="T18" s="26">
        <f t="shared" si="2"/>
        <v>120</v>
      </c>
    </row>
    <row r="19" spans="1:20" s="26" customFormat="1" ht="15" customHeight="1" x14ac:dyDescent="0.25">
      <c r="A19" s="20" t="s">
        <v>34</v>
      </c>
      <c r="B19" s="21">
        <v>359152</v>
      </c>
      <c r="C19" s="21">
        <v>6293788</v>
      </c>
      <c r="D19" s="21">
        <v>941</v>
      </c>
      <c r="E19" s="22" t="s">
        <v>19</v>
      </c>
      <c r="F19" s="22" t="s">
        <v>20</v>
      </c>
      <c r="G19" s="22" t="s">
        <v>21</v>
      </c>
      <c r="H19" s="22" t="s">
        <v>61</v>
      </c>
      <c r="I19" s="22" t="s">
        <v>62</v>
      </c>
      <c r="J19" s="23" t="s">
        <v>24</v>
      </c>
      <c r="K19" s="22" t="s">
        <v>25</v>
      </c>
      <c r="L19" s="23" t="s">
        <v>31</v>
      </c>
      <c r="M19" s="24">
        <v>2</v>
      </c>
      <c r="N19" s="24">
        <v>2.5</v>
      </c>
      <c r="O19" s="24">
        <v>2.5</v>
      </c>
      <c r="P19" s="24">
        <v>2.5</v>
      </c>
      <c r="Q19" s="22" t="s">
        <v>33</v>
      </c>
      <c r="R19" s="21">
        <f t="shared" si="0"/>
        <v>1.9624999999999999</v>
      </c>
      <c r="S19" s="25">
        <f t="shared" si="1"/>
        <v>20</v>
      </c>
      <c r="T19" s="26">
        <f t="shared" si="2"/>
        <v>40</v>
      </c>
    </row>
    <row r="20" spans="1:20" s="26" customFormat="1" ht="15" customHeight="1" x14ac:dyDescent="0.25">
      <c r="A20" s="20" t="s">
        <v>34</v>
      </c>
      <c r="B20" s="21">
        <v>359152</v>
      </c>
      <c r="C20" s="21">
        <v>6293788</v>
      </c>
      <c r="D20" s="21">
        <v>941</v>
      </c>
      <c r="E20" s="22" t="s">
        <v>19</v>
      </c>
      <c r="F20" s="22" t="s">
        <v>20</v>
      </c>
      <c r="G20" s="22" t="s">
        <v>21</v>
      </c>
      <c r="H20" s="22" t="s">
        <v>61</v>
      </c>
      <c r="I20" s="22" t="s">
        <v>62</v>
      </c>
      <c r="J20" s="23" t="s">
        <v>24</v>
      </c>
      <c r="K20" s="22" t="s">
        <v>25</v>
      </c>
      <c r="L20" s="23" t="s">
        <v>31</v>
      </c>
      <c r="M20" s="24">
        <v>1</v>
      </c>
      <c r="N20" s="24">
        <v>6</v>
      </c>
      <c r="O20" s="24">
        <v>6</v>
      </c>
      <c r="P20" s="24">
        <v>5</v>
      </c>
      <c r="Q20" s="22" t="s">
        <v>26</v>
      </c>
      <c r="R20" s="21">
        <f t="shared" si="0"/>
        <v>5.6520000000000001</v>
      </c>
      <c r="S20" s="25">
        <f t="shared" si="1"/>
        <v>20</v>
      </c>
      <c r="T20" s="26">
        <f t="shared" si="2"/>
        <v>20</v>
      </c>
    </row>
    <row r="21" spans="1:20" s="26" customFormat="1" ht="15" customHeight="1" x14ac:dyDescent="0.25">
      <c r="A21" s="20" t="s">
        <v>34</v>
      </c>
      <c r="B21" s="21">
        <v>359152</v>
      </c>
      <c r="C21" s="21">
        <v>6293788</v>
      </c>
      <c r="D21" s="21">
        <v>941</v>
      </c>
      <c r="E21" s="22" t="s">
        <v>19</v>
      </c>
      <c r="F21" s="22" t="s">
        <v>20</v>
      </c>
      <c r="G21" s="22" t="s">
        <v>21</v>
      </c>
      <c r="H21" s="22" t="s">
        <v>61</v>
      </c>
      <c r="I21" s="22" t="s">
        <v>62</v>
      </c>
      <c r="J21" s="23" t="s">
        <v>24</v>
      </c>
      <c r="K21" s="22" t="s">
        <v>25</v>
      </c>
      <c r="L21" s="23" t="s">
        <v>31</v>
      </c>
      <c r="M21" s="24">
        <v>2</v>
      </c>
      <c r="N21" s="24">
        <v>5</v>
      </c>
      <c r="O21" s="24">
        <v>5</v>
      </c>
      <c r="P21" s="24">
        <v>4.5</v>
      </c>
      <c r="Q21" s="22" t="s">
        <v>27</v>
      </c>
      <c r="R21" s="21">
        <f t="shared" si="0"/>
        <v>7.85</v>
      </c>
      <c r="S21" s="25">
        <f t="shared" si="1"/>
        <v>20</v>
      </c>
      <c r="T21" s="26">
        <f t="shared" si="2"/>
        <v>40</v>
      </c>
    </row>
    <row r="22" spans="1:20" s="26" customFormat="1" ht="15" customHeight="1" x14ac:dyDescent="0.25">
      <c r="A22" s="20" t="s">
        <v>34</v>
      </c>
      <c r="B22" s="21">
        <v>359152</v>
      </c>
      <c r="C22" s="21">
        <v>6293788</v>
      </c>
      <c r="D22" s="21">
        <v>941</v>
      </c>
      <c r="E22" s="22" t="s">
        <v>19</v>
      </c>
      <c r="F22" s="22" t="s">
        <v>20</v>
      </c>
      <c r="G22" s="22" t="s">
        <v>21</v>
      </c>
      <c r="H22" s="22" t="s">
        <v>61</v>
      </c>
      <c r="I22" s="22" t="s">
        <v>62</v>
      </c>
      <c r="J22" s="23" t="s">
        <v>24</v>
      </c>
      <c r="K22" s="22" t="s">
        <v>25</v>
      </c>
      <c r="L22" s="23" t="s">
        <v>31</v>
      </c>
      <c r="M22" s="24">
        <v>2</v>
      </c>
      <c r="N22" s="24">
        <v>2</v>
      </c>
      <c r="O22" s="24">
        <v>2.5</v>
      </c>
      <c r="P22" s="24">
        <v>2.5</v>
      </c>
      <c r="Q22" s="22" t="s">
        <v>33</v>
      </c>
      <c r="R22" s="21">
        <f t="shared" si="0"/>
        <v>1.5896250000000001</v>
      </c>
      <c r="S22" s="25">
        <f t="shared" si="1"/>
        <v>20</v>
      </c>
      <c r="T22" s="26">
        <f t="shared" si="2"/>
        <v>40</v>
      </c>
    </row>
    <row r="23" spans="1:20" s="26" customFormat="1" ht="15" customHeight="1" x14ac:dyDescent="0.25">
      <c r="A23" s="20" t="s">
        <v>34</v>
      </c>
      <c r="B23" s="21">
        <v>359152</v>
      </c>
      <c r="C23" s="21">
        <v>6293788</v>
      </c>
      <c r="D23" s="21">
        <v>941</v>
      </c>
      <c r="E23" s="22" t="s">
        <v>19</v>
      </c>
      <c r="F23" s="22" t="s">
        <v>20</v>
      </c>
      <c r="G23" s="22" t="s">
        <v>21</v>
      </c>
      <c r="H23" s="22" t="s">
        <v>61</v>
      </c>
      <c r="I23" s="22" t="s">
        <v>62</v>
      </c>
      <c r="J23" s="23" t="s">
        <v>24</v>
      </c>
      <c r="K23" s="22" t="s">
        <v>25</v>
      </c>
      <c r="L23" s="23" t="s">
        <v>31</v>
      </c>
      <c r="M23" s="24">
        <v>3</v>
      </c>
      <c r="N23" s="24">
        <v>1.5</v>
      </c>
      <c r="O23" s="24">
        <v>1.5</v>
      </c>
      <c r="P23" s="24">
        <v>1.5</v>
      </c>
      <c r="Q23" s="22" t="s">
        <v>33</v>
      </c>
      <c r="R23" s="21">
        <f t="shared" si="0"/>
        <v>1.05975</v>
      </c>
      <c r="S23" s="25">
        <f t="shared" si="1"/>
        <v>20</v>
      </c>
      <c r="T23" s="26">
        <f t="shared" si="2"/>
        <v>60</v>
      </c>
    </row>
    <row r="24" spans="1:20" s="26" customFormat="1" ht="15" customHeight="1" x14ac:dyDescent="0.25">
      <c r="A24" s="20" t="s">
        <v>34</v>
      </c>
      <c r="B24" s="21">
        <v>359152</v>
      </c>
      <c r="C24" s="21">
        <v>6293788</v>
      </c>
      <c r="D24" s="21">
        <v>941</v>
      </c>
      <c r="E24" s="22" t="s">
        <v>19</v>
      </c>
      <c r="F24" s="22" t="s">
        <v>20</v>
      </c>
      <c r="G24" s="22" t="s">
        <v>21</v>
      </c>
      <c r="H24" s="22" t="s">
        <v>61</v>
      </c>
      <c r="I24" s="22" t="s">
        <v>62</v>
      </c>
      <c r="J24" s="23" t="s">
        <v>24</v>
      </c>
      <c r="K24" s="22" t="s">
        <v>25</v>
      </c>
      <c r="L24" s="23" t="s">
        <v>29</v>
      </c>
      <c r="M24" s="24">
        <v>6</v>
      </c>
      <c r="N24" s="24">
        <v>1.5</v>
      </c>
      <c r="O24" s="24">
        <v>1.5</v>
      </c>
      <c r="P24" s="24">
        <v>1.4</v>
      </c>
      <c r="Q24" s="22"/>
      <c r="R24" s="21">
        <f t="shared" si="0"/>
        <v>2.1194999999999999</v>
      </c>
      <c r="S24" s="25">
        <f t="shared" si="1"/>
        <v>20</v>
      </c>
      <c r="T24" s="26">
        <f t="shared" si="2"/>
        <v>120</v>
      </c>
    </row>
    <row r="25" spans="1:20" s="26" customFormat="1" ht="15" customHeight="1" x14ac:dyDescent="0.25">
      <c r="A25" s="20" t="s">
        <v>35</v>
      </c>
      <c r="B25" s="21">
        <v>359141</v>
      </c>
      <c r="C25" s="21">
        <v>6293884</v>
      </c>
      <c r="D25" s="21">
        <v>938</v>
      </c>
      <c r="E25" s="22" t="s">
        <v>19</v>
      </c>
      <c r="F25" s="22" t="s">
        <v>20</v>
      </c>
      <c r="G25" s="22" t="s">
        <v>36</v>
      </c>
      <c r="H25" s="22" t="s">
        <v>61</v>
      </c>
      <c r="I25" s="22" t="s">
        <v>62</v>
      </c>
      <c r="J25" s="23" t="s">
        <v>24</v>
      </c>
      <c r="K25" s="22" t="s">
        <v>25</v>
      </c>
      <c r="L25" s="23" t="s">
        <v>31</v>
      </c>
      <c r="M25" s="24">
        <v>3</v>
      </c>
      <c r="N25" s="24">
        <v>3.5</v>
      </c>
      <c r="O25" s="24">
        <v>3</v>
      </c>
      <c r="P25" s="24">
        <v>3</v>
      </c>
      <c r="Q25" s="22" t="s">
        <v>27</v>
      </c>
      <c r="R25" s="21">
        <f t="shared" si="0"/>
        <v>4.9749375000000002</v>
      </c>
      <c r="S25" s="25">
        <f t="shared" si="1"/>
        <v>20</v>
      </c>
      <c r="T25" s="26">
        <f t="shared" si="2"/>
        <v>60</v>
      </c>
    </row>
    <row r="26" spans="1:20" s="26" customFormat="1" ht="15" customHeight="1" x14ac:dyDescent="0.25">
      <c r="A26" s="20" t="s">
        <v>35</v>
      </c>
      <c r="B26" s="21">
        <v>359141</v>
      </c>
      <c r="C26" s="21">
        <v>6293884</v>
      </c>
      <c r="D26" s="21">
        <v>938</v>
      </c>
      <c r="E26" s="22" t="s">
        <v>19</v>
      </c>
      <c r="F26" s="22" t="s">
        <v>20</v>
      </c>
      <c r="G26" s="22" t="s">
        <v>36</v>
      </c>
      <c r="H26" s="22" t="s">
        <v>61</v>
      </c>
      <c r="I26" s="22" t="s">
        <v>62</v>
      </c>
      <c r="J26" s="23" t="s">
        <v>24</v>
      </c>
      <c r="K26" s="22" t="s">
        <v>25</v>
      </c>
      <c r="L26" s="23" t="s">
        <v>31</v>
      </c>
      <c r="M26" s="24">
        <v>2</v>
      </c>
      <c r="N26" s="24">
        <v>6</v>
      </c>
      <c r="O26" s="24">
        <v>5</v>
      </c>
      <c r="P26" s="24">
        <v>5</v>
      </c>
      <c r="Q26" s="22" t="s">
        <v>26</v>
      </c>
      <c r="R26" s="21">
        <f t="shared" si="0"/>
        <v>9.4984999999999999</v>
      </c>
      <c r="S26" s="25">
        <f t="shared" si="1"/>
        <v>20</v>
      </c>
      <c r="T26" s="26">
        <f t="shared" si="2"/>
        <v>40</v>
      </c>
    </row>
    <row r="27" spans="1:20" s="26" customFormat="1" ht="15" customHeight="1" x14ac:dyDescent="0.25">
      <c r="A27" s="20" t="s">
        <v>35</v>
      </c>
      <c r="B27" s="21">
        <v>359141</v>
      </c>
      <c r="C27" s="21">
        <v>6293884</v>
      </c>
      <c r="D27" s="21">
        <v>938</v>
      </c>
      <c r="E27" s="22" t="s">
        <v>19</v>
      </c>
      <c r="F27" s="22" t="s">
        <v>20</v>
      </c>
      <c r="G27" s="22" t="s">
        <v>36</v>
      </c>
      <c r="H27" s="22" t="s">
        <v>61</v>
      </c>
      <c r="I27" s="22" t="s">
        <v>62</v>
      </c>
      <c r="J27" s="23" t="s">
        <v>24</v>
      </c>
      <c r="K27" s="22" t="s">
        <v>25</v>
      </c>
      <c r="L27" s="23" t="s">
        <v>29</v>
      </c>
      <c r="M27" s="24">
        <v>1</v>
      </c>
      <c r="N27" s="24">
        <v>1.5</v>
      </c>
      <c r="O27" s="24">
        <v>1.5</v>
      </c>
      <c r="P27" s="24">
        <v>1.5</v>
      </c>
      <c r="Q27" s="22"/>
      <c r="R27" s="21">
        <f t="shared" si="0"/>
        <v>0.35325000000000001</v>
      </c>
      <c r="S27" s="25">
        <f t="shared" si="1"/>
        <v>20</v>
      </c>
      <c r="T27" s="26">
        <f t="shared" si="2"/>
        <v>20</v>
      </c>
    </row>
    <row r="28" spans="1:20" s="26" customFormat="1" ht="15" customHeight="1" x14ac:dyDescent="0.25">
      <c r="A28" s="20" t="s">
        <v>37</v>
      </c>
      <c r="B28" s="21">
        <v>359138</v>
      </c>
      <c r="C28" s="21">
        <v>6293991</v>
      </c>
      <c r="D28" s="21">
        <v>935</v>
      </c>
      <c r="E28" s="22" t="s">
        <v>19</v>
      </c>
      <c r="F28" s="22" t="s">
        <v>20</v>
      </c>
      <c r="G28" s="22" t="s">
        <v>36</v>
      </c>
      <c r="H28" s="22" t="s">
        <v>61</v>
      </c>
      <c r="I28" s="22" t="s">
        <v>62</v>
      </c>
      <c r="J28" s="23" t="s">
        <v>24</v>
      </c>
      <c r="K28" s="22" t="s">
        <v>25</v>
      </c>
      <c r="L28" s="23" t="s">
        <v>31</v>
      </c>
      <c r="M28" s="24">
        <v>2</v>
      </c>
      <c r="N28" s="24">
        <v>5</v>
      </c>
      <c r="O28" s="24">
        <v>4</v>
      </c>
      <c r="P28" s="24">
        <v>4</v>
      </c>
      <c r="Q28" s="22" t="s">
        <v>27</v>
      </c>
      <c r="R28" s="21">
        <f t="shared" si="0"/>
        <v>6.3585000000000003</v>
      </c>
      <c r="S28" s="25">
        <f t="shared" si="1"/>
        <v>20</v>
      </c>
      <c r="T28" s="26">
        <f t="shared" si="2"/>
        <v>40</v>
      </c>
    </row>
    <row r="29" spans="1:20" s="26" customFormat="1" ht="15" customHeight="1" x14ac:dyDescent="0.25">
      <c r="A29" s="20" t="s">
        <v>37</v>
      </c>
      <c r="B29" s="21">
        <v>359138</v>
      </c>
      <c r="C29" s="21">
        <v>6293991</v>
      </c>
      <c r="D29" s="21">
        <v>935</v>
      </c>
      <c r="E29" s="22" t="s">
        <v>19</v>
      </c>
      <c r="F29" s="22" t="s">
        <v>20</v>
      </c>
      <c r="G29" s="22" t="s">
        <v>36</v>
      </c>
      <c r="H29" s="22" t="s">
        <v>61</v>
      </c>
      <c r="I29" s="22" t="s">
        <v>62</v>
      </c>
      <c r="J29" s="23" t="s">
        <v>24</v>
      </c>
      <c r="K29" s="22" t="s">
        <v>25</v>
      </c>
      <c r="L29" s="23" t="s">
        <v>31</v>
      </c>
      <c r="M29" s="24">
        <v>1</v>
      </c>
      <c r="N29" s="24">
        <v>4</v>
      </c>
      <c r="O29" s="24">
        <v>3</v>
      </c>
      <c r="P29" s="24">
        <v>2.5</v>
      </c>
      <c r="Q29" s="22" t="s">
        <v>33</v>
      </c>
      <c r="R29" s="21">
        <f t="shared" si="0"/>
        <v>1.9232500000000001</v>
      </c>
      <c r="S29" s="25">
        <f t="shared" si="1"/>
        <v>20</v>
      </c>
      <c r="T29" s="26">
        <f t="shared" si="2"/>
        <v>20</v>
      </c>
    </row>
    <row r="30" spans="1:20" s="26" customFormat="1" ht="15" customHeight="1" x14ac:dyDescent="0.25">
      <c r="A30" s="20" t="s">
        <v>37</v>
      </c>
      <c r="B30" s="21">
        <v>359138</v>
      </c>
      <c r="C30" s="21">
        <v>6293991</v>
      </c>
      <c r="D30" s="21">
        <v>935</v>
      </c>
      <c r="E30" s="22" t="s">
        <v>19</v>
      </c>
      <c r="F30" s="22" t="s">
        <v>20</v>
      </c>
      <c r="G30" s="22" t="s">
        <v>36</v>
      </c>
      <c r="H30" s="22" t="s">
        <v>61</v>
      </c>
      <c r="I30" s="22" t="s">
        <v>62</v>
      </c>
      <c r="J30" s="23" t="s">
        <v>24</v>
      </c>
      <c r="K30" s="22" t="s">
        <v>25</v>
      </c>
      <c r="L30" s="23" t="s">
        <v>31</v>
      </c>
      <c r="M30" s="24">
        <v>1</v>
      </c>
      <c r="N30" s="24">
        <v>3</v>
      </c>
      <c r="O30" s="24">
        <v>3</v>
      </c>
      <c r="P30" s="24">
        <v>3</v>
      </c>
      <c r="Q30" s="22" t="s">
        <v>27</v>
      </c>
      <c r="R30" s="21">
        <f t="shared" si="0"/>
        <v>1.413</v>
      </c>
      <c r="S30" s="25">
        <f t="shared" si="1"/>
        <v>20</v>
      </c>
      <c r="T30" s="26">
        <f t="shared" si="2"/>
        <v>20</v>
      </c>
    </row>
    <row r="31" spans="1:20" s="26" customFormat="1" ht="15" customHeight="1" x14ac:dyDescent="0.25">
      <c r="A31" s="20" t="s">
        <v>37</v>
      </c>
      <c r="B31" s="21">
        <v>359138</v>
      </c>
      <c r="C31" s="21">
        <v>6293991</v>
      </c>
      <c r="D31" s="21">
        <v>935</v>
      </c>
      <c r="E31" s="22" t="s">
        <v>19</v>
      </c>
      <c r="F31" s="22" t="s">
        <v>20</v>
      </c>
      <c r="G31" s="22" t="s">
        <v>36</v>
      </c>
      <c r="H31" s="22" t="s">
        <v>61</v>
      </c>
      <c r="I31" s="22" t="s">
        <v>62</v>
      </c>
      <c r="J31" s="23" t="s">
        <v>24</v>
      </c>
      <c r="K31" s="22" t="s">
        <v>25</v>
      </c>
      <c r="L31" s="23" t="s">
        <v>31</v>
      </c>
      <c r="M31" s="24">
        <v>1</v>
      </c>
      <c r="N31" s="24">
        <v>6</v>
      </c>
      <c r="O31" s="24">
        <v>5</v>
      </c>
      <c r="P31" s="24">
        <v>4</v>
      </c>
      <c r="Q31" s="22" t="s">
        <v>27</v>
      </c>
      <c r="R31" s="21">
        <f t="shared" si="0"/>
        <v>4.74925</v>
      </c>
      <c r="S31" s="25">
        <f t="shared" si="1"/>
        <v>20</v>
      </c>
      <c r="T31" s="26">
        <f t="shared" si="2"/>
        <v>20</v>
      </c>
    </row>
    <row r="32" spans="1:20" s="26" customFormat="1" ht="15" customHeight="1" x14ac:dyDescent="0.25">
      <c r="A32" s="20" t="s">
        <v>37</v>
      </c>
      <c r="B32" s="21">
        <v>359138</v>
      </c>
      <c r="C32" s="21">
        <v>6293991</v>
      </c>
      <c r="D32" s="21">
        <v>935</v>
      </c>
      <c r="E32" s="22" t="s">
        <v>19</v>
      </c>
      <c r="F32" s="22" t="s">
        <v>20</v>
      </c>
      <c r="G32" s="22" t="s">
        <v>36</v>
      </c>
      <c r="H32" s="22" t="s">
        <v>61</v>
      </c>
      <c r="I32" s="22" t="s">
        <v>62</v>
      </c>
      <c r="J32" s="23" t="s">
        <v>24</v>
      </c>
      <c r="K32" s="22" t="s">
        <v>25</v>
      </c>
      <c r="L32" s="23" t="s">
        <v>77</v>
      </c>
      <c r="M32" s="24">
        <v>2</v>
      </c>
      <c r="N32" s="24">
        <v>1</v>
      </c>
      <c r="O32" s="24">
        <v>1</v>
      </c>
      <c r="P32" s="24">
        <v>1.3</v>
      </c>
      <c r="Q32" s="22"/>
      <c r="R32" s="21">
        <f t="shared" si="0"/>
        <v>0.314</v>
      </c>
      <c r="S32" s="25">
        <f t="shared" si="1"/>
        <v>20</v>
      </c>
      <c r="T32" s="26">
        <f t="shared" si="2"/>
        <v>40</v>
      </c>
    </row>
    <row r="33" spans="1:20" s="26" customFormat="1" ht="15" customHeight="1" x14ac:dyDescent="0.25">
      <c r="A33" s="20" t="s">
        <v>37</v>
      </c>
      <c r="B33" s="21">
        <v>359138</v>
      </c>
      <c r="C33" s="21">
        <v>6293991</v>
      </c>
      <c r="D33" s="21">
        <v>935</v>
      </c>
      <c r="E33" s="22" t="s">
        <v>19</v>
      </c>
      <c r="F33" s="22" t="s">
        <v>20</v>
      </c>
      <c r="G33" s="22" t="s">
        <v>36</v>
      </c>
      <c r="H33" s="22" t="s">
        <v>61</v>
      </c>
      <c r="I33" s="22" t="s">
        <v>62</v>
      </c>
      <c r="J33" s="23" t="s">
        <v>24</v>
      </c>
      <c r="K33" s="22" t="s">
        <v>25</v>
      </c>
      <c r="L33" s="23" t="s">
        <v>29</v>
      </c>
      <c r="M33" s="24">
        <v>4</v>
      </c>
      <c r="N33" s="24">
        <v>1.2</v>
      </c>
      <c r="O33" s="24">
        <v>1.2</v>
      </c>
      <c r="P33" s="24">
        <v>1.5</v>
      </c>
      <c r="Q33" s="22"/>
      <c r="R33" s="21">
        <f t="shared" si="0"/>
        <v>0.90432000000000001</v>
      </c>
      <c r="S33" s="25">
        <f t="shared" si="1"/>
        <v>20</v>
      </c>
      <c r="T33" s="26">
        <f t="shared" si="2"/>
        <v>80</v>
      </c>
    </row>
    <row r="34" spans="1:20" s="26" customFormat="1" ht="15" customHeight="1" x14ac:dyDescent="0.25">
      <c r="A34" s="20" t="s">
        <v>37</v>
      </c>
      <c r="B34" s="21">
        <v>359138</v>
      </c>
      <c r="C34" s="21">
        <v>6293991</v>
      </c>
      <c r="D34" s="21">
        <v>935</v>
      </c>
      <c r="E34" s="22" t="s">
        <v>19</v>
      </c>
      <c r="F34" s="22" t="s">
        <v>20</v>
      </c>
      <c r="G34" s="22" t="s">
        <v>36</v>
      </c>
      <c r="H34" s="22" t="s">
        <v>61</v>
      </c>
      <c r="I34" s="22" t="s">
        <v>62</v>
      </c>
      <c r="J34" s="23" t="s">
        <v>24</v>
      </c>
      <c r="K34" s="22" t="s">
        <v>25</v>
      </c>
      <c r="L34" s="23" t="s">
        <v>29</v>
      </c>
      <c r="M34" s="24">
        <v>9</v>
      </c>
      <c r="N34" s="24">
        <v>0.8</v>
      </c>
      <c r="O34" s="24">
        <v>0.6</v>
      </c>
      <c r="P34" s="24">
        <v>0.8</v>
      </c>
      <c r="Q34" s="22"/>
      <c r="R34" s="21">
        <f t="shared" si="0"/>
        <v>0.69237000000000004</v>
      </c>
      <c r="S34" s="25">
        <f t="shared" si="1"/>
        <v>20</v>
      </c>
      <c r="T34" s="26">
        <f t="shared" si="2"/>
        <v>180</v>
      </c>
    </row>
    <row r="35" spans="1:20" s="26" customFormat="1" ht="15" customHeight="1" x14ac:dyDescent="0.25">
      <c r="A35" s="20" t="s">
        <v>38</v>
      </c>
      <c r="B35" s="21">
        <v>359126</v>
      </c>
      <c r="C35" s="21">
        <v>6294024</v>
      </c>
      <c r="D35" s="21">
        <v>929</v>
      </c>
      <c r="E35" s="22" t="s">
        <v>19</v>
      </c>
      <c r="F35" s="22" t="s">
        <v>20</v>
      </c>
      <c r="G35" s="22" t="s">
        <v>36</v>
      </c>
      <c r="H35" s="22" t="s">
        <v>61</v>
      </c>
      <c r="I35" s="22" t="s">
        <v>62</v>
      </c>
      <c r="J35" s="23" t="s">
        <v>24</v>
      </c>
      <c r="K35" s="22" t="s">
        <v>25</v>
      </c>
      <c r="L35" s="23" t="s">
        <v>31</v>
      </c>
      <c r="M35" s="24">
        <v>1</v>
      </c>
      <c r="N35" s="24">
        <v>7</v>
      </c>
      <c r="O35" s="24">
        <v>6</v>
      </c>
      <c r="P35" s="24">
        <v>4.5</v>
      </c>
      <c r="Q35" s="22" t="s">
        <v>26</v>
      </c>
      <c r="R35" s="21">
        <f t="shared" si="0"/>
        <v>6.6332500000000003</v>
      </c>
      <c r="S35" s="25">
        <f t="shared" si="1"/>
        <v>20</v>
      </c>
      <c r="T35" s="26">
        <f t="shared" si="2"/>
        <v>20</v>
      </c>
    </row>
    <row r="36" spans="1:20" s="26" customFormat="1" ht="15" customHeight="1" x14ac:dyDescent="0.25">
      <c r="A36" s="20" t="s">
        <v>38</v>
      </c>
      <c r="B36" s="21">
        <v>359126</v>
      </c>
      <c r="C36" s="21">
        <v>6294024</v>
      </c>
      <c r="D36" s="21">
        <v>929</v>
      </c>
      <c r="E36" s="22" t="s">
        <v>19</v>
      </c>
      <c r="F36" s="22" t="s">
        <v>20</v>
      </c>
      <c r="G36" s="22" t="s">
        <v>36</v>
      </c>
      <c r="H36" s="22" t="s">
        <v>61</v>
      </c>
      <c r="I36" s="22" t="s">
        <v>62</v>
      </c>
      <c r="J36" s="23" t="s">
        <v>24</v>
      </c>
      <c r="K36" s="22" t="s">
        <v>25</v>
      </c>
      <c r="L36" s="23" t="s">
        <v>31</v>
      </c>
      <c r="M36" s="24">
        <v>1</v>
      </c>
      <c r="N36" s="24">
        <v>6.5</v>
      </c>
      <c r="O36" s="24">
        <v>5</v>
      </c>
      <c r="P36" s="24">
        <v>4.5</v>
      </c>
      <c r="Q36" s="22" t="s">
        <v>26</v>
      </c>
      <c r="R36" s="21">
        <f t="shared" si="0"/>
        <v>5.1908125000000007</v>
      </c>
      <c r="S36" s="25">
        <f t="shared" si="1"/>
        <v>20</v>
      </c>
      <c r="T36" s="26">
        <f t="shared" si="2"/>
        <v>20</v>
      </c>
    </row>
    <row r="37" spans="1:20" s="26" customFormat="1" ht="15" customHeight="1" x14ac:dyDescent="0.25">
      <c r="A37" s="20" t="s">
        <v>38</v>
      </c>
      <c r="B37" s="21">
        <v>359126</v>
      </c>
      <c r="C37" s="21">
        <v>6294024</v>
      </c>
      <c r="D37" s="21">
        <v>929</v>
      </c>
      <c r="E37" s="22" t="s">
        <v>19</v>
      </c>
      <c r="F37" s="22" t="s">
        <v>20</v>
      </c>
      <c r="G37" s="22" t="s">
        <v>36</v>
      </c>
      <c r="H37" s="22" t="s">
        <v>61</v>
      </c>
      <c r="I37" s="22" t="s">
        <v>62</v>
      </c>
      <c r="J37" s="23" t="s">
        <v>24</v>
      </c>
      <c r="K37" s="22" t="s">
        <v>25</v>
      </c>
      <c r="L37" s="23" t="s">
        <v>83</v>
      </c>
      <c r="M37" s="24">
        <v>1</v>
      </c>
      <c r="N37" s="24">
        <v>9</v>
      </c>
      <c r="O37" s="24">
        <v>8</v>
      </c>
      <c r="P37" s="24">
        <v>10</v>
      </c>
      <c r="Q37" s="22" t="s">
        <v>39</v>
      </c>
      <c r="R37" s="21">
        <f t="shared" si="0"/>
        <v>11.343249999999999</v>
      </c>
      <c r="S37" s="25">
        <f t="shared" si="1"/>
        <v>20</v>
      </c>
      <c r="T37" s="26">
        <f t="shared" si="2"/>
        <v>20</v>
      </c>
    </row>
    <row r="38" spans="1:20" s="26" customFormat="1" ht="15" customHeight="1" x14ac:dyDescent="0.25">
      <c r="A38" s="20" t="s">
        <v>38</v>
      </c>
      <c r="B38" s="21">
        <v>359126</v>
      </c>
      <c r="C38" s="21">
        <v>6294024</v>
      </c>
      <c r="D38" s="21">
        <v>929</v>
      </c>
      <c r="E38" s="22" t="s">
        <v>19</v>
      </c>
      <c r="F38" s="22" t="s">
        <v>20</v>
      </c>
      <c r="G38" s="22" t="s">
        <v>36</v>
      </c>
      <c r="H38" s="22" t="s">
        <v>61</v>
      </c>
      <c r="I38" s="22" t="s">
        <v>62</v>
      </c>
      <c r="J38" s="23" t="s">
        <v>24</v>
      </c>
      <c r="K38" s="22" t="s">
        <v>25</v>
      </c>
      <c r="L38" s="23" t="s">
        <v>29</v>
      </c>
      <c r="M38" s="24">
        <v>13</v>
      </c>
      <c r="N38" s="24">
        <v>1.5</v>
      </c>
      <c r="O38" s="24">
        <v>1.5</v>
      </c>
      <c r="P38" s="24">
        <v>1.5</v>
      </c>
      <c r="Q38" s="22"/>
      <c r="R38" s="21">
        <f t="shared" si="0"/>
        <v>4.5922499999999999</v>
      </c>
      <c r="S38" s="25">
        <f t="shared" si="1"/>
        <v>20</v>
      </c>
      <c r="T38" s="26">
        <f t="shared" si="2"/>
        <v>260</v>
      </c>
    </row>
    <row r="39" spans="1:20" s="26" customFormat="1" ht="15" customHeight="1" x14ac:dyDescent="0.25">
      <c r="A39" s="20" t="s">
        <v>38</v>
      </c>
      <c r="B39" s="21">
        <v>359126</v>
      </c>
      <c r="C39" s="21">
        <v>6294024</v>
      </c>
      <c r="D39" s="21">
        <v>929</v>
      </c>
      <c r="E39" s="22" t="s">
        <v>19</v>
      </c>
      <c r="F39" s="22" t="s">
        <v>20</v>
      </c>
      <c r="G39" s="22" t="s">
        <v>36</v>
      </c>
      <c r="H39" s="22" t="s">
        <v>61</v>
      </c>
      <c r="I39" s="22" t="s">
        <v>62</v>
      </c>
      <c r="J39" s="23" t="s">
        <v>24</v>
      </c>
      <c r="K39" s="22" t="s">
        <v>25</v>
      </c>
      <c r="L39" s="23" t="s">
        <v>84</v>
      </c>
      <c r="M39" s="24">
        <v>2</v>
      </c>
      <c r="N39" s="24">
        <v>3</v>
      </c>
      <c r="O39" s="24">
        <v>3.5</v>
      </c>
      <c r="P39" s="24">
        <v>3</v>
      </c>
      <c r="Q39" s="22"/>
      <c r="R39" s="21">
        <f t="shared" si="0"/>
        <v>3.3166250000000002</v>
      </c>
      <c r="S39" s="25">
        <f t="shared" si="1"/>
        <v>20</v>
      </c>
      <c r="T39" s="26">
        <f t="shared" si="2"/>
        <v>40</v>
      </c>
    </row>
    <row r="40" spans="1:20" s="26" customFormat="1" ht="15" customHeight="1" x14ac:dyDescent="0.25">
      <c r="A40" s="20" t="s">
        <v>40</v>
      </c>
      <c r="B40" s="21">
        <v>359141</v>
      </c>
      <c r="C40" s="21">
        <v>6294099</v>
      </c>
      <c r="D40" s="21">
        <v>928</v>
      </c>
      <c r="E40" s="22" t="s">
        <v>19</v>
      </c>
      <c r="F40" s="22" t="s">
        <v>41</v>
      </c>
      <c r="G40" s="22" t="s">
        <v>36</v>
      </c>
      <c r="H40" s="22" t="s">
        <v>42</v>
      </c>
      <c r="I40" s="22" t="s">
        <v>23</v>
      </c>
      <c r="J40" s="23" t="s">
        <v>43</v>
      </c>
      <c r="K40" s="22" t="s">
        <v>25</v>
      </c>
      <c r="L40" s="23" t="s">
        <v>31</v>
      </c>
      <c r="M40" s="24">
        <v>2</v>
      </c>
      <c r="N40" s="24">
        <v>2</v>
      </c>
      <c r="O40" s="24">
        <v>2</v>
      </c>
      <c r="P40" s="24">
        <v>2.5</v>
      </c>
      <c r="Q40" s="22" t="s">
        <v>33</v>
      </c>
      <c r="R40" s="21">
        <f t="shared" si="0"/>
        <v>1.256</v>
      </c>
      <c r="S40" s="25">
        <f t="shared" si="1"/>
        <v>20</v>
      </c>
      <c r="T40" s="26">
        <f t="shared" si="2"/>
        <v>40</v>
      </c>
    </row>
    <row r="41" spans="1:20" s="26" customFormat="1" ht="15" customHeight="1" x14ac:dyDescent="0.25">
      <c r="A41" s="20" t="s">
        <v>40</v>
      </c>
      <c r="B41" s="21">
        <v>359141</v>
      </c>
      <c r="C41" s="21">
        <v>6294099</v>
      </c>
      <c r="D41" s="21">
        <v>928</v>
      </c>
      <c r="E41" s="22" t="s">
        <v>19</v>
      </c>
      <c r="F41" s="22" t="s">
        <v>41</v>
      </c>
      <c r="G41" s="22" t="s">
        <v>36</v>
      </c>
      <c r="H41" s="22" t="s">
        <v>42</v>
      </c>
      <c r="I41" s="22" t="s">
        <v>23</v>
      </c>
      <c r="J41" s="23" t="s">
        <v>43</v>
      </c>
      <c r="K41" s="22" t="s">
        <v>25</v>
      </c>
      <c r="L41" s="23" t="s">
        <v>83</v>
      </c>
      <c r="M41" s="24">
        <v>2</v>
      </c>
      <c r="N41" s="24">
        <v>5</v>
      </c>
      <c r="O41" s="24">
        <v>5</v>
      </c>
      <c r="P41" s="24">
        <v>8</v>
      </c>
      <c r="Q41" s="22" t="s">
        <v>26</v>
      </c>
      <c r="R41" s="21">
        <f t="shared" si="0"/>
        <v>7.85</v>
      </c>
      <c r="S41" s="25">
        <f t="shared" si="1"/>
        <v>20</v>
      </c>
      <c r="T41" s="26">
        <f t="shared" si="2"/>
        <v>40</v>
      </c>
    </row>
    <row r="42" spans="1:20" s="26" customFormat="1" ht="15" customHeight="1" x14ac:dyDescent="0.25">
      <c r="A42" s="20" t="s">
        <v>40</v>
      </c>
      <c r="B42" s="21">
        <v>359141</v>
      </c>
      <c r="C42" s="21">
        <v>6294099</v>
      </c>
      <c r="D42" s="21">
        <v>928</v>
      </c>
      <c r="E42" s="22" t="s">
        <v>19</v>
      </c>
      <c r="F42" s="22" t="s">
        <v>41</v>
      </c>
      <c r="G42" s="22" t="s">
        <v>36</v>
      </c>
      <c r="H42" s="22" t="s">
        <v>42</v>
      </c>
      <c r="I42" s="22" t="s">
        <v>23</v>
      </c>
      <c r="J42" s="23" t="s">
        <v>43</v>
      </c>
      <c r="K42" s="22" t="s">
        <v>25</v>
      </c>
      <c r="L42" s="23" t="s">
        <v>83</v>
      </c>
      <c r="M42" s="24">
        <v>1</v>
      </c>
      <c r="N42" s="24">
        <v>8</v>
      </c>
      <c r="O42" s="24">
        <v>7</v>
      </c>
      <c r="P42" s="24">
        <v>10</v>
      </c>
      <c r="Q42" s="22" t="s">
        <v>39</v>
      </c>
      <c r="R42" s="21">
        <f t="shared" si="0"/>
        <v>8.8312500000000007</v>
      </c>
      <c r="S42" s="25">
        <f t="shared" si="1"/>
        <v>20</v>
      </c>
      <c r="T42" s="26">
        <f t="shared" si="2"/>
        <v>20</v>
      </c>
    </row>
    <row r="43" spans="1:20" s="26" customFormat="1" ht="15" customHeight="1" x14ac:dyDescent="0.25">
      <c r="A43" s="20" t="s">
        <v>40</v>
      </c>
      <c r="B43" s="21">
        <v>359141</v>
      </c>
      <c r="C43" s="21">
        <v>6294099</v>
      </c>
      <c r="D43" s="21">
        <v>928</v>
      </c>
      <c r="E43" s="22" t="s">
        <v>19</v>
      </c>
      <c r="F43" s="22" t="s">
        <v>41</v>
      </c>
      <c r="G43" s="22" t="s">
        <v>36</v>
      </c>
      <c r="H43" s="22" t="s">
        <v>42</v>
      </c>
      <c r="I43" s="22" t="s">
        <v>23</v>
      </c>
      <c r="J43" s="23" t="s">
        <v>43</v>
      </c>
      <c r="K43" s="22" t="s">
        <v>25</v>
      </c>
      <c r="L43" s="23" t="s">
        <v>31</v>
      </c>
      <c r="M43" s="24">
        <v>2</v>
      </c>
      <c r="N43" s="24">
        <v>3</v>
      </c>
      <c r="O43" s="24">
        <v>3</v>
      </c>
      <c r="P43" s="24">
        <v>2.5</v>
      </c>
      <c r="Q43" s="22" t="s">
        <v>33</v>
      </c>
      <c r="R43" s="21">
        <f t="shared" si="0"/>
        <v>2.8260000000000001</v>
      </c>
      <c r="S43" s="25">
        <f t="shared" si="1"/>
        <v>20</v>
      </c>
      <c r="T43" s="26">
        <f t="shared" si="2"/>
        <v>40</v>
      </c>
    </row>
    <row r="44" spans="1:20" s="26" customFormat="1" ht="15" customHeight="1" x14ac:dyDescent="0.25">
      <c r="A44" s="20" t="s">
        <v>40</v>
      </c>
      <c r="B44" s="21">
        <v>359141</v>
      </c>
      <c r="C44" s="21">
        <v>6294099</v>
      </c>
      <c r="D44" s="21">
        <v>928</v>
      </c>
      <c r="E44" s="22" t="s">
        <v>19</v>
      </c>
      <c r="F44" s="22" t="s">
        <v>41</v>
      </c>
      <c r="G44" s="22" t="s">
        <v>36</v>
      </c>
      <c r="H44" s="22" t="s">
        <v>42</v>
      </c>
      <c r="I44" s="22" t="s">
        <v>23</v>
      </c>
      <c r="J44" s="23" t="s">
        <v>43</v>
      </c>
      <c r="K44" s="22" t="s">
        <v>25</v>
      </c>
      <c r="L44" s="23" t="s">
        <v>81</v>
      </c>
      <c r="M44" s="24">
        <v>1</v>
      </c>
      <c r="N44" s="24">
        <v>2.5</v>
      </c>
      <c r="O44" s="24">
        <v>2.5</v>
      </c>
      <c r="P44" s="24">
        <v>3</v>
      </c>
      <c r="Q44" s="22" t="s">
        <v>27</v>
      </c>
      <c r="R44" s="21">
        <f t="shared" si="0"/>
        <v>0.98124999999999996</v>
      </c>
      <c r="S44" s="25">
        <f t="shared" si="1"/>
        <v>20</v>
      </c>
      <c r="T44" s="26">
        <f t="shared" si="2"/>
        <v>20</v>
      </c>
    </row>
    <row r="45" spans="1:20" s="26" customFormat="1" ht="15" customHeight="1" x14ac:dyDescent="0.25">
      <c r="A45" s="20" t="s">
        <v>40</v>
      </c>
      <c r="B45" s="21">
        <v>359141</v>
      </c>
      <c r="C45" s="21">
        <v>6294099</v>
      </c>
      <c r="D45" s="21">
        <v>928</v>
      </c>
      <c r="E45" s="22" t="s">
        <v>19</v>
      </c>
      <c r="F45" s="22" t="s">
        <v>41</v>
      </c>
      <c r="G45" s="22" t="s">
        <v>36</v>
      </c>
      <c r="H45" s="22" t="s">
        <v>42</v>
      </c>
      <c r="I45" s="22" t="s">
        <v>23</v>
      </c>
      <c r="J45" s="23" t="s">
        <v>43</v>
      </c>
      <c r="K45" s="22" t="s">
        <v>25</v>
      </c>
      <c r="L45" s="23" t="s">
        <v>77</v>
      </c>
      <c r="M45" s="24">
        <v>4</v>
      </c>
      <c r="N45" s="24">
        <v>1.5</v>
      </c>
      <c r="O45" s="24">
        <v>1.5</v>
      </c>
      <c r="P45" s="24">
        <v>1.5</v>
      </c>
      <c r="Q45" s="22"/>
      <c r="R45" s="21">
        <f t="shared" si="0"/>
        <v>1.413</v>
      </c>
      <c r="S45" s="25">
        <f t="shared" si="1"/>
        <v>20</v>
      </c>
      <c r="T45" s="26">
        <f t="shared" si="2"/>
        <v>80</v>
      </c>
    </row>
    <row r="46" spans="1:20" s="26" customFormat="1" ht="15" customHeight="1" x14ac:dyDescent="0.25">
      <c r="A46" s="20" t="s">
        <v>40</v>
      </c>
      <c r="B46" s="21">
        <v>359141</v>
      </c>
      <c r="C46" s="21">
        <v>6294099</v>
      </c>
      <c r="D46" s="21">
        <v>928</v>
      </c>
      <c r="E46" s="22" t="s">
        <v>19</v>
      </c>
      <c r="F46" s="22" t="s">
        <v>41</v>
      </c>
      <c r="G46" s="22" t="s">
        <v>36</v>
      </c>
      <c r="H46" s="22" t="s">
        <v>42</v>
      </c>
      <c r="I46" s="22" t="s">
        <v>23</v>
      </c>
      <c r="J46" s="23" t="s">
        <v>43</v>
      </c>
      <c r="K46" s="22" t="s">
        <v>25</v>
      </c>
      <c r="L46" s="23" t="s">
        <v>44</v>
      </c>
      <c r="M46" s="24">
        <v>4</v>
      </c>
      <c r="N46" s="24">
        <v>1</v>
      </c>
      <c r="O46" s="24">
        <v>1</v>
      </c>
      <c r="P46" s="24">
        <v>1.5</v>
      </c>
      <c r="Q46" s="22"/>
      <c r="R46" s="21">
        <f t="shared" si="0"/>
        <v>0.628</v>
      </c>
      <c r="S46" s="25">
        <f t="shared" si="1"/>
        <v>20</v>
      </c>
      <c r="T46" s="26">
        <f t="shared" si="2"/>
        <v>80</v>
      </c>
    </row>
    <row r="47" spans="1:20" s="26" customFormat="1" ht="15" customHeight="1" x14ac:dyDescent="0.25">
      <c r="A47" s="20" t="s">
        <v>40</v>
      </c>
      <c r="B47" s="21">
        <v>359141</v>
      </c>
      <c r="C47" s="21">
        <v>6294099</v>
      </c>
      <c r="D47" s="21">
        <v>928</v>
      </c>
      <c r="E47" s="22" t="s">
        <v>19</v>
      </c>
      <c r="F47" s="22" t="s">
        <v>41</v>
      </c>
      <c r="G47" s="22" t="s">
        <v>36</v>
      </c>
      <c r="H47" s="22" t="s">
        <v>42</v>
      </c>
      <c r="I47" s="22" t="s">
        <v>23</v>
      </c>
      <c r="J47" s="23" t="s">
        <v>43</v>
      </c>
      <c r="K47" s="22" t="s">
        <v>25</v>
      </c>
      <c r="L47" s="23" t="s">
        <v>82</v>
      </c>
      <c r="M47" s="24">
        <v>1</v>
      </c>
      <c r="N47" s="24">
        <v>0.6</v>
      </c>
      <c r="O47" s="24">
        <v>0.6</v>
      </c>
      <c r="P47" s="24">
        <v>1.7</v>
      </c>
      <c r="Q47" s="22" t="s">
        <v>33</v>
      </c>
      <c r="R47" s="21">
        <f t="shared" si="0"/>
        <v>5.6520000000000001E-2</v>
      </c>
      <c r="S47" s="25">
        <f t="shared" si="1"/>
        <v>20</v>
      </c>
      <c r="T47" s="26">
        <f t="shared" si="2"/>
        <v>20</v>
      </c>
    </row>
    <row r="48" spans="1:20" s="26" customFormat="1" ht="15" customHeight="1" x14ac:dyDescent="0.25">
      <c r="A48" s="20" t="s">
        <v>40</v>
      </c>
      <c r="B48" s="21">
        <v>359141</v>
      </c>
      <c r="C48" s="21">
        <v>6294099</v>
      </c>
      <c r="D48" s="21">
        <v>928</v>
      </c>
      <c r="E48" s="22" t="s">
        <v>19</v>
      </c>
      <c r="F48" s="22" t="s">
        <v>41</v>
      </c>
      <c r="G48" s="22" t="s">
        <v>36</v>
      </c>
      <c r="H48" s="22" t="s">
        <v>42</v>
      </c>
      <c r="I48" s="22" t="s">
        <v>23</v>
      </c>
      <c r="J48" s="23" t="s">
        <v>43</v>
      </c>
      <c r="K48" s="22" t="s">
        <v>25</v>
      </c>
      <c r="L48" s="23" t="s">
        <v>45</v>
      </c>
      <c r="M48" s="24">
        <v>1</v>
      </c>
      <c r="N48" s="24">
        <v>3</v>
      </c>
      <c r="O48" s="24">
        <v>3</v>
      </c>
      <c r="P48" s="24">
        <v>3</v>
      </c>
      <c r="Q48" s="22"/>
      <c r="R48" s="21">
        <f t="shared" si="0"/>
        <v>1.413</v>
      </c>
      <c r="S48" s="25">
        <f t="shared" si="1"/>
        <v>20</v>
      </c>
      <c r="T48" s="26">
        <f t="shared" si="2"/>
        <v>20</v>
      </c>
    </row>
    <row r="49" spans="1:20" s="26" customFormat="1" ht="15" customHeight="1" x14ac:dyDescent="0.25">
      <c r="A49" s="20" t="s">
        <v>40</v>
      </c>
      <c r="B49" s="21">
        <v>359141</v>
      </c>
      <c r="C49" s="21">
        <v>6294099</v>
      </c>
      <c r="D49" s="21">
        <v>928</v>
      </c>
      <c r="E49" s="22" t="s">
        <v>19</v>
      </c>
      <c r="F49" s="22" t="s">
        <v>41</v>
      </c>
      <c r="G49" s="22" t="s">
        <v>36</v>
      </c>
      <c r="H49" s="22" t="s">
        <v>42</v>
      </c>
      <c r="I49" s="22" t="s">
        <v>23</v>
      </c>
      <c r="J49" s="23" t="s">
        <v>43</v>
      </c>
      <c r="K49" s="22" t="s">
        <v>25</v>
      </c>
      <c r="L49" s="23" t="s">
        <v>29</v>
      </c>
      <c r="M49" s="24">
        <v>6</v>
      </c>
      <c r="N49" s="24">
        <v>1.2</v>
      </c>
      <c r="O49" s="24">
        <v>1.2</v>
      </c>
      <c r="P49" s="24">
        <v>1.2</v>
      </c>
      <c r="Q49" s="22"/>
      <c r="R49" s="21">
        <f t="shared" si="0"/>
        <v>1.3564800000000004</v>
      </c>
      <c r="S49" s="25">
        <f t="shared" si="1"/>
        <v>20</v>
      </c>
      <c r="T49" s="26">
        <f t="shared" si="2"/>
        <v>120</v>
      </c>
    </row>
    <row r="50" spans="1:20" s="26" customFormat="1" ht="15" customHeight="1" x14ac:dyDescent="0.25">
      <c r="A50" s="20" t="s">
        <v>40</v>
      </c>
      <c r="B50" s="21">
        <v>359141</v>
      </c>
      <c r="C50" s="21">
        <v>6294099</v>
      </c>
      <c r="D50" s="21">
        <v>928</v>
      </c>
      <c r="E50" s="22" t="s">
        <v>19</v>
      </c>
      <c r="F50" s="22" t="s">
        <v>41</v>
      </c>
      <c r="G50" s="22" t="s">
        <v>36</v>
      </c>
      <c r="H50" s="22" t="s">
        <v>42</v>
      </c>
      <c r="I50" s="22" t="s">
        <v>23</v>
      </c>
      <c r="J50" s="23" t="s">
        <v>43</v>
      </c>
      <c r="K50" s="22" t="s">
        <v>25</v>
      </c>
      <c r="L50" s="23" t="s">
        <v>84</v>
      </c>
      <c r="M50" s="24">
        <v>3</v>
      </c>
      <c r="N50" s="24">
        <v>3</v>
      </c>
      <c r="O50" s="24">
        <v>3</v>
      </c>
      <c r="P50" s="21">
        <v>2.5</v>
      </c>
      <c r="Q50" s="22"/>
      <c r="R50" s="21">
        <f t="shared" si="0"/>
        <v>4.2389999999999999</v>
      </c>
      <c r="S50" s="25">
        <f t="shared" si="1"/>
        <v>20</v>
      </c>
      <c r="T50" s="26">
        <f t="shared" si="2"/>
        <v>60</v>
      </c>
    </row>
    <row r="51" spans="1:20" s="26" customFormat="1" ht="15" customHeight="1" x14ac:dyDescent="0.25">
      <c r="A51" s="20" t="s">
        <v>46</v>
      </c>
      <c r="B51" s="21">
        <v>359110</v>
      </c>
      <c r="C51" s="21">
        <v>6293891</v>
      </c>
      <c r="D51" s="21">
        <v>928</v>
      </c>
      <c r="E51" s="22" t="s">
        <v>19</v>
      </c>
      <c r="F51" s="22" t="s">
        <v>41</v>
      </c>
      <c r="G51" s="22" t="s">
        <v>36</v>
      </c>
      <c r="H51" s="22" t="s">
        <v>42</v>
      </c>
      <c r="I51" s="22" t="s">
        <v>23</v>
      </c>
      <c r="J51" s="23" t="s">
        <v>43</v>
      </c>
      <c r="K51" s="22" t="s">
        <v>25</v>
      </c>
      <c r="L51" s="23" t="s">
        <v>31</v>
      </c>
      <c r="M51" s="24">
        <v>2</v>
      </c>
      <c r="N51" s="24">
        <v>5</v>
      </c>
      <c r="O51" s="24">
        <v>5</v>
      </c>
      <c r="P51" s="21">
        <v>4</v>
      </c>
      <c r="Q51" s="22" t="s">
        <v>27</v>
      </c>
      <c r="R51" s="21">
        <f t="shared" si="0"/>
        <v>7.85</v>
      </c>
      <c r="S51" s="25">
        <f t="shared" si="1"/>
        <v>20</v>
      </c>
      <c r="T51" s="26">
        <f t="shared" si="2"/>
        <v>40</v>
      </c>
    </row>
    <row r="52" spans="1:20" s="26" customFormat="1" ht="15" customHeight="1" x14ac:dyDescent="0.25">
      <c r="A52" s="20" t="s">
        <v>46</v>
      </c>
      <c r="B52" s="21">
        <v>359110</v>
      </c>
      <c r="C52" s="21">
        <v>6293891</v>
      </c>
      <c r="D52" s="21">
        <v>928</v>
      </c>
      <c r="E52" s="22" t="s">
        <v>19</v>
      </c>
      <c r="F52" s="22" t="s">
        <v>41</v>
      </c>
      <c r="G52" s="22" t="s">
        <v>36</v>
      </c>
      <c r="H52" s="22" t="s">
        <v>42</v>
      </c>
      <c r="I52" s="22" t="s">
        <v>23</v>
      </c>
      <c r="J52" s="23" t="s">
        <v>43</v>
      </c>
      <c r="K52" s="22" t="s">
        <v>25</v>
      </c>
      <c r="L52" s="23" t="s">
        <v>31</v>
      </c>
      <c r="M52" s="24">
        <v>1</v>
      </c>
      <c r="N52" s="24">
        <v>3</v>
      </c>
      <c r="O52" s="24">
        <v>4</v>
      </c>
      <c r="P52" s="21">
        <v>3.5</v>
      </c>
      <c r="Q52" s="22" t="s">
        <v>27</v>
      </c>
      <c r="R52" s="21">
        <f t="shared" si="0"/>
        <v>1.9232500000000001</v>
      </c>
      <c r="S52" s="25">
        <f t="shared" si="1"/>
        <v>20</v>
      </c>
      <c r="T52" s="26">
        <f t="shared" si="2"/>
        <v>20</v>
      </c>
    </row>
    <row r="53" spans="1:20" s="26" customFormat="1" ht="15" customHeight="1" x14ac:dyDescent="0.25">
      <c r="A53" s="20" t="s">
        <v>46</v>
      </c>
      <c r="B53" s="21">
        <v>359110</v>
      </c>
      <c r="C53" s="21">
        <v>6293891</v>
      </c>
      <c r="D53" s="21">
        <v>928</v>
      </c>
      <c r="E53" s="22" t="s">
        <v>19</v>
      </c>
      <c r="F53" s="22" t="s">
        <v>41</v>
      </c>
      <c r="G53" s="22" t="s">
        <v>36</v>
      </c>
      <c r="H53" s="22" t="s">
        <v>42</v>
      </c>
      <c r="I53" s="22" t="s">
        <v>23</v>
      </c>
      <c r="J53" s="23" t="s">
        <v>43</v>
      </c>
      <c r="K53" s="22" t="s">
        <v>25</v>
      </c>
      <c r="L53" s="23" t="s">
        <v>31</v>
      </c>
      <c r="M53" s="24">
        <v>2</v>
      </c>
      <c r="N53" s="24">
        <v>3.5</v>
      </c>
      <c r="O53" s="24">
        <v>3</v>
      </c>
      <c r="P53" s="24">
        <v>3</v>
      </c>
      <c r="Q53" s="22" t="s">
        <v>33</v>
      </c>
      <c r="R53" s="21">
        <f t="shared" si="0"/>
        <v>3.3166250000000002</v>
      </c>
      <c r="S53" s="25">
        <f t="shared" si="1"/>
        <v>20</v>
      </c>
      <c r="T53" s="26">
        <f t="shared" si="2"/>
        <v>40</v>
      </c>
    </row>
    <row r="54" spans="1:20" s="26" customFormat="1" ht="15" customHeight="1" x14ac:dyDescent="0.25">
      <c r="A54" s="20" t="s">
        <v>46</v>
      </c>
      <c r="B54" s="21">
        <v>359110</v>
      </c>
      <c r="C54" s="21">
        <v>6293891</v>
      </c>
      <c r="D54" s="21">
        <v>928</v>
      </c>
      <c r="E54" s="22" t="s">
        <v>19</v>
      </c>
      <c r="F54" s="22" t="s">
        <v>41</v>
      </c>
      <c r="G54" s="22" t="s">
        <v>36</v>
      </c>
      <c r="H54" s="22" t="s">
        <v>42</v>
      </c>
      <c r="I54" s="22" t="s">
        <v>23</v>
      </c>
      <c r="J54" s="23" t="s">
        <v>43</v>
      </c>
      <c r="K54" s="22" t="s">
        <v>25</v>
      </c>
      <c r="L54" s="23" t="s">
        <v>31</v>
      </c>
      <c r="M54" s="24">
        <v>1</v>
      </c>
      <c r="N54" s="24">
        <v>4</v>
      </c>
      <c r="O54" s="24">
        <v>5</v>
      </c>
      <c r="P54" s="24">
        <v>4.5</v>
      </c>
      <c r="Q54" s="22" t="s">
        <v>27</v>
      </c>
      <c r="R54" s="21">
        <f t="shared" si="0"/>
        <v>3.1792500000000001</v>
      </c>
      <c r="S54" s="25">
        <f t="shared" si="1"/>
        <v>20</v>
      </c>
      <c r="T54" s="26">
        <f t="shared" si="2"/>
        <v>20</v>
      </c>
    </row>
    <row r="55" spans="1:20" s="26" customFormat="1" ht="15" customHeight="1" x14ac:dyDescent="0.25">
      <c r="A55" s="20" t="s">
        <v>46</v>
      </c>
      <c r="B55" s="21">
        <v>359110</v>
      </c>
      <c r="C55" s="21">
        <v>6293891</v>
      </c>
      <c r="D55" s="21">
        <v>928</v>
      </c>
      <c r="E55" s="22" t="s">
        <v>19</v>
      </c>
      <c r="F55" s="22" t="s">
        <v>41</v>
      </c>
      <c r="G55" s="22" t="s">
        <v>36</v>
      </c>
      <c r="H55" s="22" t="s">
        <v>42</v>
      </c>
      <c r="I55" s="22" t="s">
        <v>23</v>
      </c>
      <c r="J55" s="23" t="s">
        <v>43</v>
      </c>
      <c r="K55" s="22" t="s">
        <v>25</v>
      </c>
      <c r="L55" s="23" t="s">
        <v>29</v>
      </c>
      <c r="M55" s="24">
        <v>2</v>
      </c>
      <c r="N55" s="24">
        <v>1.2</v>
      </c>
      <c r="O55" s="24">
        <v>1.2</v>
      </c>
      <c r="P55" s="24">
        <v>1</v>
      </c>
      <c r="Q55" s="22"/>
      <c r="R55" s="21">
        <f t="shared" si="0"/>
        <v>0.45216000000000001</v>
      </c>
      <c r="S55" s="25">
        <f t="shared" si="1"/>
        <v>20</v>
      </c>
      <c r="T55" s="26">
        <f t="shared" si="2"/>
        <v>40</v>
      </c>
    </row>
    <row r="56" spans="1:20" s="26" customFormat="1" ht="15" customHeight="1" x14ac:dyDescent="0.25">
      <c r="A56" s="20" t="s">
        <v>63</v>
      </c>
      <c r="B56" s="21">
        <v>359066</v>
      </c>
      <c r="C56" s="21">
        <v>6293503</v>
      </c>
      <c r="D56" s="21">
        <v>919</v>
      </c>
      <c r="E56" s="22" t="s">
        <v>19</v>
      </c>
      <c r="F56" s="22" t="s">
        <v>20</v>
      </c>
      <c r="G56" s="22" t="s">
        <v>47</v>
      </c>
      <c r="H56" s="22" t="s">
        <v>48</v>
      </c>
      <c r="I56" s="22" t="s">
        <v>23</v>
      </c>
      <c r="J56" s="23" t="s">
        <v>43</v>
      </c>
      <c r="K56" s="22" t="s">
        <v>25</v>
      </c>
      <c r="L56" s="23" t="s">
        <v>81</v>
      </c>
      <c r="M56" s="24">
        <v>2</v>
      </c>
      <c r="N56" s="24">
        <v>5</v>
      </c>
      <c r="O56" s="24">
        <v>5</v>
      </c>
      <c r="P56" s="24">
        <v>6</v>
      </c>
      <c r="Q56" s="22" t="s">
        <v>26</v>
      </c>
      <c r="R56" s="21">
        <f t="shared" si="0"/>
        <v>7.85</v>
      </c>
      <c r="S56" s="25">
        <f t="shared" si="1"/>
        <v>20</v>
      </c>
      <c r="T56" s="26">
        <f t="shared" si="2"/>
        <v>40</v>
      </c>
    </row>
    <row r="57" spans="1:20" s="26" customFormat="1" ht="15" customHeight="1" x14ac:dyDescent="0.25">
      <c r="A57" s="20" t="s">
        <v>63</v>
      </c>
      <c r="B57" s="21">
        <v>359066</v>
      </c>
      <c r="C57" s="21">
        <v>6293503</v>
      </c>
      <c r="D57" s="21">
        <v>919</v>
      </c>
      <c r="E57" s="22" t="s">
        <v>19</v>
      </c>
      <c r="F57" s="22" t="s">
        <v>20</v>
      </c>
      <c r="G57" s="22" t="s">
        <v>47</v>
      </c>
      <c r="H57" s="22" t="s">
        <v>48</v>
      </c>
      <c r="I57" s="22" t="s">
        <v>23</v>
      </c>
      <c r="J57" s="23" t="s">
        <v>43</v>
      </c>
      <c r="K57" s="22" t="s">
        <v>25</v>
      </c>
      <c r="L57" s="23" t="s">
        <v>31</v>
      </c>
      <c r="M57" s="24">
        <v>1</v>
      </c>
      <c r="N57" s="24">
        <v>5</v>
      </c>
      <c r="O57" s="24">
        <v>5</v>
      </c>
      <c r="P57" s="24">
        <v>4.5</v>
      </c>
      <c r="Q57" s="22" t="s">
        <v>26</v>
      </c>
      <c r="R57" s="21">
        <f t="shared" si="0"/>
        <v>3.9249999999999998</v>
      </c>
      <c r="S57" s="25">
        <f t="shared" si="1"/>
        <v>20</v>
      </c>
      <c r="T57" s="26">
        <f t="shared" si="2"/>
        <v>20</v>
      </c>
    </row>
    <row r="58" spans="1:20" s="26" customFormat="1" ht="15" customHeight="1" x14ac:dyDescent="0.25">
      <c r="A58" s="20" t="s">
        <v>63</v>
      </c>
      <c r="B58" s="21">
        <v>359066</v>
      </c>
      <c r="C58" s="21">
        <v>6293503</v>
      </c>
      <c r="D58" s="21">
        <v>919</v>
      </c>
      <c r="E58" s="22" t="s">
        <v>19</v>
      </c>
      <c r="F58" s="22" t="s">
        <v>20</v>
      </c>
      <c r="G58" s="22" t="s">
        <v>47</v>
      </c>
      <c r="H58" s="22" t="s">
        <v>48</v>
      </c>
      <c r="I58" s="22" t="s">
        <v>23</v>
      </c>
      <c r="J58" s="23" t="s">
        <v>43</v>
      </c>
      <c r="K58" s="22" t="s">
        <v>25</v>
      </c>
      <c r="L58" s="23"/>
      <c r="M58" s="24">
        <v>2</v>
      </c>
      <c r="N58" s="24">
        <v>3.5</v>
      </c>
      <c r="O58" s="24">
        <v>3.5</v>
      </c>
      <c r="P58" s="24">
        <v>3.5</v>
      </c>
      <c r="Q58" s="22" t="s">
        <v>27</v>
      </c>
      <c r="R58" s="21">
        <f t="shared" si="0"/>
        <v>3.8465000000000003</v>
      </c>
      <c r="S58" s="25">
        <f t="shared" si="1"/>
        <v>20</v>
      </c>
      <c r="T58" s="26">
        <f t="shared" si="2"/>
        <v>40</v>
      </c>
    </row>
    <row r="59" spans="1:20" s="26" customFormat="1" ht="15" customHeight="1" x14ac:dyDescent="0.25">
      <c r="A59" s="20" t="s">
        <v>63</v>
      </c>
      <c r="B59" s="21">
        <v>359066</v>
      </c>
      <c r="C59" s="21">
        <v>6293503</v>
      </c>
      <c r="D59" s="21">
        <v>919</v>
      </c>
      <c r="E59" s="22" t="s">
        <v>19</v>
      </c>
      <c r="F59" s="22" t="s">
        <v>20</v>
      </c>
      <c r="G59" s="22" t="s">
        <v>47</v>
      </c>
      <c r="H59" s="22" t="s">
        <v>48</v>
      </c>
      <c r="I59" s="22" t="s">
        <v>23</v>
      </c>
      <c r="J59" s="23" t="s">
        <v>43</v>
      </c>
      <c r="K59" s="22" t="s">
        <v>25</v>
      </c>
      <c r="L59" s="23" t="s">
        <v>78</v>
      </c>
      <c r="M59" s="24">
        <v>1</v>
      </c>
      <c r="N59" s="24">
        <v>6</v>
      </c>
      <c r="O59" s="24">
        <v>5</v>
      </c>
      <c r="P59" s="24">
        <v>12</v>
      </c>
      <c r="Q59" s="22" t="s">
        <v>49</v>
      </c>
      <c r="R59" s="21">
        <f t="shared" si="0"/>
        <v>4.74925</v>
      </c>
      <c r="S59" s="25">
        <f t="shared" si="1"/>
        <v>20</v>
      </c>
      <c r="T59" s="26">
        <f t="shared" si="2"/>
        <v>20</v>
      </c>
    </row>
    <row r="60" spans="1:20" s="26" customFormat="1" ht="15" customHeight="1" x14ac:dyDescent="0.25">
      <c r="A60" s="20" t="s">
        <v>63</v>
      </c>
      <c r="B60" s="21">
        <v>359066</v>
      </c>
      <c r="C60" s="21">
        <v>6293503</v>
      </c>
      <c r="D60" s="21">
        <v>919</v>
      </c>
      <c r="E60" s="22" t="s">
        <v>19</v>
      </c>
      <c r="F60" s="22" t="s">
        <v>20</v>
      </c>
      <c r="G60" s="22" t="s">
        <v>47</v>
      </c>
      <c r="H60" s="22" t="s">
        <v>48</v>
      </c>
      <c r="I60" s="22" t="s">
        <v>23</v>
      </c>
      <c r="J60" s="23" t="s">
        <v>43</v>
      </c>
      <c r="K60" s="22" t="s">
        <v>25</v>
      </c>
      <c r="L60" s="23" t="s">
        <v>31</v>
      </c>
      <c r="M60" s="24">
        <v>2</v>
      </c>
      <c r="N60" s="24">
        <v>1.5</v>
      </c>
      <c r="O60" s="24">
        <v>1.8</v>
      </c>
      <c r="P60" s="24">
        <v>2</v>
      </c>
      <c r="Q60" s="22" t="s">
        <v>33</v>
      </c>
      <c r="R60" s="21">
        <f t="shared" si="0"/>
        <v>0.85486499999999987</v>
      </c>
      <c r="S60" s="25">
        <f t="shared" si="1"/>
        <v>20</v>
      </c>
      <c r="T60" s="26">
        <f t="shared" si="2"/>
        <v>40</v>
      </c>
    </row>
    <row r="61" spans="1:20" s="26" customFormat="1" ht="15" customHeight="1" x14ac:dyDescent="0.25">
      <c r="A61" s="20" t="s">
        <v>63</v>
      </c>
      <c r="B61" s="21">
        <v>359066</v>
      </c>
      <c r="C61" s="21">
        <v>6293503</v>
      </c>
      <c r="D61" s="21">
        <v>919</v>
      </c>
      <c r="E61" s="22" t="s">
        <v>19</v>
      </c>
      <c r="F61" s="22" t="s">
        <v>20</v>
      </c>
      <c r="G61" s="22" t="s">
        <v>47</v>
      </c>
      <c r="H61" s="22" t="s">
        <v>48</v>
      </c>
      <c r="I61" s="22" t="s">
        <v>23</v>
      </c>
      <c r="J61" s="23" t="s">
        <v>43</v>
      </c>
      <c r="K61" s="22" t="s">
        <v>25</v>
      </c>
      <c r="L61" s="23" t="s">
        <v>77</v>
      </c>
      <c r="M61" s="24">
        <v>2</v>
      </c>
      <c r="N61" s="24">
        <v>2</v>
      </c>
      <c r="O61" s="24">
        <v>2</v>
      </c>
      <c r="P61" s="24">
        <v>1.6</v>
      </c>
      <c r="Q61" s="22"/>
      <c r="R61" s="21">
        <f t="shared" si="0"/>
        <v>1.256</v>
      </c>
      <c r="S61" s="25">
        <f t="shared" si="1"/>
        <v>20</v>
      </c>
      <c r="T61" s="26">
        <f t="shared" si="2"/>
        <v>40</v>
      </c>
    </row>
    <row r="62" spans="1:20" s="26" customFormat="1" ht="15" customHeight="1" x14ac:dyDescent="0.25">
      <c r="A62" s="20" t="s">
        <v>63</v>
      </c>
      <c r="B62" s="21">
        <v>359066</v>
      </c>
      <c r="C62" s="21">
        <v>6293503</v>
      </c>
      <c r="D62" s="21">
        <v>919</v>
      </c>
      <c r="E62" s="22" t="s">
        <v>19</v>
      </c>
      <c r="F62" s="22" t="s">
        <v>20</v>
      </c>
      <c r="G62" s="22" t="s">
        <v>47</v>
      </c>
      <c r="H62" s="22" t="s">
        <v>48</v>
      </c>
      <c r="I62" s="22" t="s">
        <v>23</v>
      </c>
      <c r="J62" s="23" t="s">
        <v>43</v>
      </c>
      <c r="K62" s="22" t="s">
        <v>25</v>
      </c>
      <c r="L62" s="23" t="s">
        <v>29</v>
      </c>
      <c r="M62" s="24">
        <v>7</v>
      </c>
      <c r="N62" s="24">
        <v>2</v>
      </c>
      <c r="O62" s="24">
        <v>2</v>
      </c>
      <c r="P62" s="24">
        <v>1.5</v>
      </c>
      <c r="Q62" s="22"/>
      <c r="R62" s="21">
        <f t="shared" si="0"/>
        <v>4.3959999999999999</v>
      </c>
      <c r="S62" s="25">
        <f t="shared" si="1"/>
        <v>20</v>
      </c>
      <c r="T62" s="26">
        <f t="shared" si="2"/>
        <v>140</v>
      </c>
    </row>
    <row r="63" spans="1:20" s="26" customFormat="1" ht="15" customHeight="1" x14ac:dyDescent="0.25">
      <c r="A63" s="20" t="s">
        <v>63</v>
      </c>
      <c r="B63" s="21">
        <v>359066</v>
      </c>
      <c r="C63" s="21">
        <v>6293503</v>
      </c>
      <c r="D63" s="21">
        <v>919</v>
      </c>
      <c r="E63" s="22" t="s">
        <v>19</v>
      </c>
      <c r="F63" s="22" t="s">
        <v>20</v>
      </c>
      <c r="G63" s="22" t="s">
        <v>47</v>
      </c>
      <c r="H63" s="22" t="s">
        <v>48</v>
      </c>
      <c r="I63" s="22" t="s">
        <v>23</v>
      </c>
      <c r="J63" s="23" t="s">
        <v>43</v>
      </c>
      <c r="K63" s="22" t="s">
        <v>25</v>
      </c>
      <c r="L63" s="23" t="s">
        <v>84</v>
      </c>
      <c r="M63" s="24">
        <v>2</v>
      </c>
      <c r="N63" s="24">
        <v>4</v>
      </c>
      <c r="O63" s="24">
        <v>4</v>
      </c>
      <c r="P63" s="24">
        <v>4</v>
      </c>
      <c r="Q63" s="22"/>
      <c r="R63" s="21">
        <f t="shared" si="0"/>
        <v>5.024</v>
      </c>
      <c r="S63" s="25">
        <f t="shared" si="1"/>
        <v>20</v>
      </c>
      <c r="T63" s="26">
        <f t="shared" si="2"/>
        <v>40</v>
      </c>
    </row>
    <row r="64" spans="1:20" s="26" customFormat="1" ht="15" customHeight="1" x14ac:dyDescent="0.25">
      <c r="A64" s="20" t="s">
        <v>64</v>
      </c>
      <c r="B64" s="21">
        <v>359046</v>
      </c>
      <c r="C64" s="21">
        <v>6293552</v>
      </c>
      <c r="D64" s="21">
        <v>920</v>
      </c>
      <c r="E64" s="22" t="s">
        <v>19</v>
      </c>
      <c r="F64" s="22" t="s">
        <v>20</v>
      </c>
      <c r="G64" s="22" t="s">
        <v>21</v>
      </c>
      <c r="H64" s="22" t="s">
        <v>50</v>
      </c>
      <c r="I64" s="22" t="s">
        <v>23</v>
      </c>
      <c r="J64" s="23" t="s">
        <v>43</v>
      </c>
      <c r="K64" s="22" t="s">
        <v>25</v>
      </c>
      <c r="L64" s="23" t="s">
        <v>81</v>
      </c>
      <c r="M64" s="24">
        <v>1</v>
      </c>
      <c r="N64" s="24">
        <v>5</v>
      </c>
      <c r="O64" s="24">
        <v>5</v>
      </c>
      <c r="P64" s="24">
        <v>6</v>
      </c>
      <c r="Q64" s="22" t="s">
        <v>27</v>
      </c>
      <c r="R64" s="21">
        <f t="shared" si="0"/>
        <v>3.9249999999999998</v>
      </c>
      <c r="S64" s="25">
        <f t="shared" si="1"/>
        <v>20</v>
      </c>
      <c r="T64" s="26">
        <f t="shared" si="2"/>
        <v>20</v>
      </c>
    </row>
    <row r="65" spans="1:20" s="26" customFormat="1" ht="15" customHeight="1" x14ac:dyDescent="0.25">
      <c r="A65" s="20" t="s">
        <v>64</v>
      </c>
      <c r="B65" s="21">
        <v>359046</v>
      </c>
      <c r="C65" s="21">
        <v>6293552</v>
      </c>
      <c r="D65" s="21">
        <v>920</v>
      </c>
      <c r="E65" s="22" t="s">
        <v>19</v>
      </c>
      <c r="F65" s="22" t="s">
        <v>20</v>
      </c>
      <c r="G65" s="22" t="s">
        <v>21</v>
      </c>
      <c r="H65" s="22" t="s">
        <v>50</v>
      </c>
      <c r="I65" s="22" t="s">
        <v>23</v>
      </c>
      <c r="J65" s="23" t="s">
        <v>43</v>
      </c>
      <c r="K65" s="22" t="s">
        <v>25</v>
      </c>
      <c r="L65" s="23" t="s">
        <v>31</v>
      </c>
      <c r="M65" s="24">
        <v>2</v>
      </c>
      <c r="N65" s="24">
        <v>3</v>
      </c>
      <c r="O65" s="24">
        <v>3.5</v>
      </c>
      <c r="P65" s="24">
        <v>2.5</v>
      </c>
      <c r="Q65" s="22" t="s">
        <v>33</v>
      </c>
      <c r="R65" s="21">
        <f t="shared" si="0"/>
        <v>3.3166250000000002</v>
      </c>
      <c r="S65" s="25">
        <f t="shared" si="1"/>
        <v>20</v>
      </c>
      <c r="T65" s="26">
        <f t="shared" si="2"/>
        <v>40</v>
      </c>
    </row>
    <row r="66" spans="1:20" s="26" customFormat="1" ht="15" customHeight="1" x14ac:dyDescent="0.25">
      <c r="A66" s="20" t="s">
        <v>64</v>
      </c>
      <c r="B66" s="21">
        <v>359046</v>
      </c>
      <c r="C66" s="21">
        <v>6293552</v>
      </c>
      <c r="D66" s="21">
        <v>920</v>
      </c>
      <c r="E66" s="22" t="s">
        <v>19</v>
      </c>
      <c r="F66" s="22" t="s">
        <v>20</v>
      </c>
      <c r="G66" s="22" t="s">
        <v>21</v>
      </c>
      <c r="H66" s="22" t="s">
        <v>50</v>
      </c>
      <c r="I66" s="22" t="s">
        <v>23</v>
      </c>
      <c r="J66" s="23" t="s">
        <v>43</v>
      </c>
      <c r="K66" s="22" t="s">
        <v>25</v>
      </c>
      <c r="L66" s="23" t="s">
        <v>31</v>
      </c>
      <c r="M66" s="24">
        <v>3</v>
      </c>
      <c r="N66" s="24">
        <v>3</v>
      </c>
      <c r="O66" s="24">
        <v>3</v>
      </c>
      <c r="P66" s="24">
        <v>2.2999999999999998</v>
      </c>
      <c r="Q66" s="22" t="s">
        <v>33</v>
      </c>
      <c r="R66" s="21">
        <f t="shared" ref="R66:R129" si="3">(((((N66+O66)/2)/2*((N66+O66)/2)/2)*3.14)*M66)*100/500</f>
        <v>4.2389999999999999</v>
      </c>
      <c r="S66" s="25">
        <f t="shared" si="1"/>
        <v>20</v>
      </c>
      <c r="T66" s="26">
        <f t="shared" si="2"/>
        <v>60</v>
      </c>
    </row>
    <row r="67" spans="1:20" s="26" customFormat="1" ht="15" customHeight="1" x14ac:dyDescent="0.25">
      <c r="A67" s="20" t="s">
        <v>64</v>
      </c>
      <c r="B67" s="21">
        <v>359046</v>
      </c>
      <c r="C67" s="21">
        <v>6293552</v>
      </c>
      <c r="D67" s="21">
        <v>920</v>
      </c>
      <c r="E67" s="22" t="s">
        <v>19</v>
      </c>
      <c r="F67" s="22" t="s">
        <v>20</v>
      </c>
      <c r="G67" s="22" t="s">
        <v>21</v>
      </c>
      <c r="H67" s="22" t="s">
        <v>50</v>
      </c>
      <c r="I67" s="22" t="s">
        <v>23</v>
      </c>
      <c r="J67" s="23" t="s">
        <v>43</v>
      </c>
      <c r="K67" s="22" t="s">
        <v>25</v>
      </c>
      <c r="L67" s="23" t="s">
        <v>31</v>
      </c>
      <c r="M67" s="24">
        <v>5</v>
      </c>
      <c r="N67" s="24">
        <v>4</v>
      </c>
      <c r="O67" s="24">
        <v>4</v>
      </c>
      <c r="P67" s="24">
        <v>3.5</v>
      </c>
      <c r="Q67" s="22" t="s">
        <v>27</v>
      </c>
      <c r="R67" s="21">
        <f t="shared" si="3"/>
        <v>12.56</v>
      </c>
      <c r="S67" s="25">
        <f t="shared" ref="S67:S130" si="4">10000/500</f>
        <v>20</v>
      </c>
      <c r="T67" s="26">
        <f t="shared" ref="T67:T130" si="5">S67*M67</f>
        <v>100</v>
      </c>
    </row>
    <row r="68" spans="1:20" s="26" customFormat="1" ht="15" customHeight="1" x14ac:dyDescent="0.25">
      <c r="A68" s="20" t="s">
        <v>64</v>
      </c>
      <c r="B68" s="21">
        <v>359046</v>
      </c>
      <c r="C68" s="21">
        <v>6293552</v>
      </c>
      <c r="D68" s="21">
        <v>920</v>
      </c>
      <c r="E68" s="22" t="s">
        <v>19</v>
      </c>
      <c r="F68" s="22" t="s">
        <v>20</v>
      </c>
      <c r="G68" s="22" t="s">
        <v>21</v>
      </c>
      <c r="H68" s="22" t="s">
        <v>50</v>
      </c>
      <c r="I68" s="22" t="s">
        <v>23</v>
      </c>
      <c r="J68" s="23" t="s">
        <v>43</v>
      </c>
      <c r="K68" s="22" t="s">
        <v>25</v>
      </c>
      <c r="L68" s="23" t="s">
        <v>31</v>
      </c>
      <c r="M68" s="24">
        <v>5</v>
      </c>
      <c r="N68" s="24">
        <v>3</v>
      </c>
      <c r="O68" s="24">
        <v>3.5</v>
      </c>
      <c r="P68" s="24">
        <v>3</v>
      </c>
      <c r="Q68" s="22" t="s">
        <v>27</v>
      </c>
      <c r="R68" s="21">
        <f t="shared" si="3"/>
        <v>8.2915624999999995</v>
      </c>
      <c r="S68" s="25">
        <f t="shared" si="4"/>
        <v>20</v>
      </c>
      <c r="T68" s="26">
        <f t="shared" si="5"/>
        <v>100</v>
      </c>
    </row>
    <row r="69" spans="1:20" s="26" customFormat="1" ht="15" customHeight="1" x14ac:dyDescent="0.25">
      <c r="A69" s="20" t="s">
        <v>64</v>
      </c>
      <c r="B69" s="21">
        <v>359046</v>
      </c>
      <c r="C69" s="21">
        <v>6293552</v>
      </c>
      <c r="D69" s="21">
        <v>920</v>
      </c>
      <c r="E69" s="22" t="s">
        <v>19</v>
      </c>
      <c r="F69" s="22" t="s">
        <v>20</v>
      </c>
      <c r="G69" s="22" t="s">
        <v>21</v>
      </c>
      <c r="H69" s="22" t="s">
        <v>50</v>
      </c>
      <c r="I69" s="22" t="s">
        <v>23</v>
      </c>
      <c r="J69" s="23" t="s">
        <v>43</v>
      </c>
      <c r="K69" s="22" t="s">
        <v>25</v>
      </c>
      <c r="L69" s="23" t="s">
        <v>31</v>
      </c>
      <c r="M69" s="24">
        <v>2</v>
      </c>
      <c r="N69" s="24">
        <v>5</v>
      </c>
      <c r="O69" s="24">
        <v>5</v>
      </c>
      <c r="P69" s="24">
        <v>4.5</v>
      </c>
      <c r="Q69" s="22" t="s">
        <v>27</v>
      </c>
      <c r="R69" s="21">
        <f t="shared" si="3"/>
        <v>7.85</v>
      </c>
      <c r="S69" s="25">
        <f t="shared" si="4"/>
        <v>20</v>
      </c>
      <c r="T69" s="26">
        <f t="shared" si="5"/>
        <v>40</v>
      </c>
    </row>
    <row r="70" spans="1:20" s="26" customFormat="1" ht="15" customHeight="1" x14ac:dyDescent="0.25">
      <c r="A70" s="20" t="s">
        <v>64</v>
      </c>
      <c r="B70" s="21">
        <v>359046</v>
      </c>
      <c r="C70" s="21">
        <v>6293552</v>
      </c>
      <c r="D70" s="21">
        <v>920</v>
      </c>
      <c r="E70" s="22" t="s">
        <v>19</v>
      </c>
      <c r="F70" s="22" t="s">
        <v>20</v>
      </c>
      <c r="G70" s="22" t="s">
        <v>21</v>
      </c>
      <c r="H70" s="22" t="s">
        <v>50</v>
      </c>
      <c r="I70" s="22" t="s">
        <v>23</v>
      </c>
      <c r="J70" s="23" t="s">
        <v>43</v>
      </c>
      <c r="K70" s="22" t="s">
        <v>25</v>
      </c>
      <c r="L70" s="23" t="s">
        <v>29</v>
      </c>
      <c r="M70" s="24">
        <v>2</v>
      </c>
      <c r="N70" s="24">
        <v>1.2</v>
      </c>
      <c r="O70" s="24">
        <v>1.2</v>
      </c>
      <c r="P70" s="24">
        <v>1.5</v>
      </c>
      <c r="Q70" s="22"/>
      <c r="R70" s="21">
        <f t="shared" si="3"/>
        <v>0.45216000000000001</v>
      </c>
      <c r="S70" s="25">
        <f t="shared" si="4"/>
        <v>20</v>
      </c>
      <c r="T70" s="26">
        <f t="shared" si="5"/>
        <v>40</v>
      </c>
    </row>
    <row r="71" spans="1:20" s="26" customFormat="1" ht="15" customHeight="1" x14ac:dyDescent="0.25">
      <c r="A71" s="20" t="s">
        <v>64</v>
      </c>
      <c r="B71" s="21">
        <v>359046</v>
      </c>
      <c r="C71" s="21">
        <v>6293552</v>
      </c>
      <c r="D71" s="21">
        <v>920</v>
      </c>
      <c r="E71" s="22" t="s">
        <v>19</v>
      </c>
      <c r="F71" s="22" t="s">
        <v>20</v>
      </c>
      <c r="G71" s="22" t="s">
        <v>21</v>
      </c>
      <c r="H71" s="22" t="s">
        <v>50</v>
      </c>
      <c r="I71" s="22" t="s">
        <v>23</v>
      </c>
      <c r="J71" s="23" t="s">
        <v>43</v>
      </c>
      <c r="K71" s="22" t="s">
        <v>25</v>
      </c>
      <c r="L71" s="23" t="s">
        <v>84</v>
      </c>
      <c r="M71" s="24">
        <v>2</v>
      </c>
      <c r="N71" s="24">
        <v>4</v>
      </c>
      <c r="O71" s="24">
        <v>5</v>
      </c>
      <c r="P71" s="24">
        <v>4</v>
      </c>
      <c r="Q71" s="22"/>
      <c r="R71" s="21">
        <f t="shared" si="3"/>
        <v>6.3585000000000003</v>
      </c>
      <c r="S71" s="25">
        <f t="shared" si="4"/>
        <v>20</v>
      </c>
      <c r="T71" s="26">
        <f t="shared" si="5"/>
        <v>40</v>
      </c>
    </row>
    <row r="72" spans="1:20" s="26" customFormat="1" ht="15" customHeight="1" x14ac:dyDescent="0.25">
      <c r="A72" s="20" t="s">
        <v>65</v>
      </c>
      <c r="B72" s="21">
        <v>359063</v>
      </c>
      <c r="C72" s="21">
        <v>6293886</v>
      </c>
      <c r="D72" s="21">
        <v>916</v>
      </c>
      <c r="E72" s="22" t="s">
        <v>19</v>
      </c>
      <c r="F72" s="22" t="s">
        <v>20</v>
      </c>
      <c r="G72" s="22" t="s">
        <v>21</v>
      </c>
      <c r="H72" s="22" t="s">
        <v>50</v>
      </c>
      <c r="I72" s="22" t="s">
        <v>23</v>
      </c>
      <c r="J72" s="23" t="s">
        <v>43</v>
      </c>
      <c r="K72" s="22" t="s">
        <v>25</v>
      </c>
      <c r="L72" s="23" t="s">
        <v>31</v>
      </c>
      <c r="M72" s="24">
        <v>3</v>
      </c>
      <c r="N72" s="24">
        <v>4</v>
      </c>
      <c r="O72" s="24">
        <v>4</v>
      </c>
      <c r="P72" s="24">
        <v>3.5</v>
      </c>
      <c r="Q72" s="22" t="s">
        <v>27</v>
      </c>
      <c r="R72" s="21">
        <f t="shared" si="3"/>
        <v>7.5359999999999996</v>
      </c>
      <c r="S72" s="25">
        <f t="shared" si="4"/>
        <v>20</v>
      </c>
      <c r="T72" s="26">
        <f t="shared" si="5"/>
        <v>60</v>
      </c>
    </row>
    <row r="73" spans="1:20" s="26" customFormat="1" ht="15" customHeight="1" x14ac:dyDescent="0.25">
      <c r="A73" s="20" t="s">
        <v>65</v>
      </c>
      <c r="B73" s="21">
        <v>359063</v>
      </c>
      <c r="C73" s="21">
        <v>6293886</v>
      </c>
      <c r="D73" s="21">
        <v>916</v>
      </c>
      <c r="E73" s="22" t="s">
        <v>19</v>
      </c>
      <c r="F73" s="22" t="s">
        <v>20</v>
      </c>
      <c r="G73" s="22" t="s">
        <v>21</v>
      </c>
      <c r="H73" s="22" t="s">
        <v>50</v>
      </c>
      <c r="I73" s="22" t="s">
        <v>23</v>
      </c>
      <c r="J73" s="23" t="s">
        <v>43</v>
      </c>
      <c r="K73" s="22" t="s">
        <v>25</v>
      </c>
      <c r="L73" s="23" t="s">
        <v>31</v>
      </c>
      <c r="M73" s="24">
        <v>3</v>
      </c>
      <c r="N73" s="24">
        <v>2</v>
      </c>
      <c r="O73" s="24">
        <v>2.5</v>
      </c>
      <c r="P73" s="24">
        <v>2.5</v>
      </c>
      <c r="Q73" s="22" t="s">
        <v>33</v>
      </c>
      <c r="R73" s="21">
        <f t="shared" si="3"/>
        <v>2.3844375000000002</v>
      </c>
      <c r="S73" s="25">
        <f t="shared" si="4"/>
        <v>20</v>
      </c>
      <c r="T73" s="26">
        <f t="shared" si="5"/>
        <v>60</v>
      </c>
    </row>
    <row r="74" spans="1:20" s="26" customFormat="1" ht="15" customHeight="1" x14ac:dyDescent="0.25">
      <c r="A74" s="20" t="s">
        <v>65</v>
      </c>
      <c r="B74" s="21">
        <v>359063</v>
      </c>
      <c r="C74" s="21">
        <v>6293886</v>
      </c>
      <c r="D74" s="21">
        <v>916</v>
      </c>
      <c r="E74" s="22" t="s">
        <v>19</v>
      </c>
      <c r="F74" s="22" t="s">
        <v>20</v>
      </c>
      <c r="G74" s="22" t="s">
        <v>21</v>
      </c>
      <c r="H74" s="22" t="s">
        <v>50</v>
      </c>
      <c r="I74" s="22" t="s">
        <v>23</v>
      </c>
      <c r="J74" s="23" t="s">
        <v>43</v>
      </c>
      <c r="K74" s="22" t="s">
        <v>25</v>
      </c>
      <c r="L74" s="23" t="s">
        <v>31</v>
      </c>
      <c r="M74" s="24">
        <v>2</v>
      </c>
      <c r="N74" s="24">
        <v>7</v>
      </c>
      <c r="O74" s="24">
        <v>6</v>
      </c>
      <c r="P74" s="24">
        <v>4.5</v>
      </c>
      <c r="Q74" s="22" t="s">
        <v>26</v>
      </c>
      <c r="R74" s="21">
        <f t="shared" si="3"/>
        <v>13.266500000000001</v>
      </c>
      <c r="S74" s="25">
        <f t="shared" si="4"/>
        <v>20</v>
      </c>
      <c r="T74" s="26">
        <f t="shared" si="5"/>
        <v>40</v>
      </c>
    </row>
    <row r="75" spans="1:20" s="26" customFormat="1" ht="15" customHeight="1" x14ac:dyDescent="0.25">
      <c r="A75" s="20" t="s">
        <v>65</v>
      </c>
      <c r="B75" s="21">
        <v>359063</v>
      </c>
      <c r="C75" s="21">
        <v>6293886</v>
      </c>
      <c r="D75" s="21">
        <v>916</v>
      </c>
      <c r="E75" s="22" t="s">
        <v>19</v>
      </c>
      <c r="F75" s="22" t="s">
        <v>20</v>
      </c>
      <c r="G75" s="22" t="s">
        <v>21</v>
      </c>
      <c r="H75" s="22" t="s">
        <v>50</v>
      </c>
      <c r="I75" s="22" t="s">
        <v>23</v>
      </c>
      <c r="J75" s="23" t="s">
        <v>43</v>
      </c>
      <c r="K75" s="22" t="s">
        <v>25</v>
      </c>
      <c r="L75" s="23" t="s">
        <v>31</v>
      </c>
      <c r="M75" s="24">
        <v>2</v>
      </c>
      <c r="N75" s="24">
        <v>5</v>
      </c>
      <c r="O75" s="24">
        <v>5</v>
      </c>
      <c r="P75" s="24">
        <v>4.5</v>
      </c>
      <c r="Q75" s="22" t="s">
        <v>27</v>
      </c>
      <c r="R75" s="21">
        <f t="shared" si="3"/>
        <v>7.85</v>
      </c>
      <c r="S75" s="25">
        <f t="shared" si="4"/>
        <v>20</v>
      </c>
      <c r="T75" s="26">
        <f t="shared" si="5"/>
        <v>40</v>
      </c>
    </row>
    <row r="76" spans="1:20" s="26" customFormat="1" ht="15" customHeight="1" x14ac:dyDescent="0.25">
      <c r="A76" s="20" t="s">
        <v>65</v>
      </c>
      <c r="B76" s="21">
        <v>359063</v>
      </c>
      <c r="C76" s="21">
        <v>6293886</v>
      </c>
      <c r="D76" s="21">
        <v>916</v>
      </c>
      <c r="E76" s="22" t="s">
        <v>19</v>
      </c>
      <c r="F76" s="22" t="s">
        <v>20</v>
      </c>
      <c r="G76" s="22" t="s">
        <v>21</v>
      </c>
      <c r="H76" s="22" t="s">
        <v>50</v>
      </c>
      <c r="I76" s="22" t="s">
        <v>23</v>
      </c>
      <c r="J76" s="23" t="s">
        <v>43</v>
      </c>
      <c r="K76" s="22" t="s">
        <v>25</v>
      </c>
      <c r="L76" s="23" t="s">
        <v>31</v>
      </c>
      <c r="M76" s="24">
        <v>4</v>
      </c>
      <c r="N76" s="24">
        <v>3.5</v>
      </c>
      <c r="O76" s="24">
        <v>3.5</v>
      </c>
      <c r="P76" s="24">
        <v>3.5</v>
      </c>
      <c r="Q76" s="22" t="s">
        <v>27</v>
      </c>
      <c r="R76" s="21">
        <f t="shared" si="3"/>
        <v>7.6930000000000005</v>
      </c>
      <c r="S76" s="25">
        <f t="shared" si="4"/>
        <v>20</v>
      </c>
      <c r="T76" s="26">
        <f t="shared" si="5"/>
        <v>80</v>
      </c>
    </row>
    <row r="77" spans="1:20" s="26" customFormat="1" ht="15" customHeight="1" x14ac:dyDescent="0.25">
      <c r="A77" s="20" t="s">
        <v>65</v>
      </c>
      <c r="B77" s="21">
        <v>359063</v>
      </c>
      <c r="C77" s="21">
        <v>6293886</v>
      </c>
      <c r="D77" s="21">
        <v>916</v>
      </c>
      <c r="E77" s="22" t="s">
        <v>19</v>
      </c>
      <c r="F77" s="22" t="s">
        <v>20</v>
      </c>
      <c r="G77" s="22" t="s">
        <v>21</v>
      </c>
      <c r="H77" s="22" t="s">
        <v>50</v>
      </c>
      <c r="I77" s="22" t="s">
        <v>23</v>
      </c>
      <c r="J77" s="23" t="s">
        <v>43</v>
      </c>
      <c r="K77" s="22" t="s">
        <v>25</v>
      </c>
      <c r="L77" s="23" t="s">
        <v>83</v>
      </c>
      <c r="M77" s="24">
        <v>1</v>
      </c>
      <c r="N77" s="24">
        <v>5</v>
      </c>
      <c r="O77" s="24">
        <v>6</v>
      </c>
      <c r="P77" s="24">
        <v>10</v>
      </c>
      <c r="Q77" s="22" t="s">
        <v>49</v>
      </c>
      <c r="R77" s="21">
        <f t="shared" si="3"/>
        <v>4.74925</v>
      </c>
      <c r="S77" s="25">
        <f t="shared" si="4"/>
        <v>20</v>
      </c>
      <c r="T77" s="26">
        <f t="shared" si="5"/>
        <v>20</v>
      </c>
    </row>
    <row r="78" spans="1:20" s="26" customFormat="1" ht="15" customHeight="1" x14ac:dyDescent="0.25">
      <c r="A78" s="20" t="s">
        <v>65</v>
      </c>
      <c r="B78" s="21">
        <v>359063</v>
      </c>
      <c r="C78" s="21">
        <v>6293886</v>
      </c>
      <c r="D78" s="21">
        <v>916</v>
      </c>
      <c r="E78" s="22" t="s">
        <v>19</v>
      </c>
      <c r="F78" s="22" t="s">
        <v>20</v>
      </c>
      <c r="G78" s="22" t="s">
        <v>21</v>
      </c>
      <c r="H78" s="22" t="s">
        <v>50</v>
      </c>
      <c r="I78" s="22" t="s">
        <v>23</v>
      </c>
      <c r="J78" s="23" t="s">
        <v>43</v>
      </c>
      <c r="K78" s="22" t="s">
        <v>25</v>
      </c>
      <c r="L78" s="23" t="s">
        <v>83</v>
      </c>
      <c r="M78" s="24">
        <v>3</v>
      </c>
      <c r="N78" s="24">
        <v>2.5</v>
      </c>
      <c r="O78" s="24">
        <v>2.5</v>
      </c>
      <c r="P78" s="24">
        <v>2.5</v>
      </c>
      <c r="Q78" s="22" t="s">
        <v>27</v>
      </c>
      <c r="R78" s="21">
        <f t="shared" si="3"/>
        <v>2.9437500000000001</v>
      </c>
      <c r="S78" s="25">
        <f t="shared" si="4"/>
        <v>20</v>
      </c>
      <c r="T78" s="26">
        <f t="shared" si="5"/>
        <v>60</v>
      </c>
    </row>
    <row r="79" spans="1:20" s="26" customFormat="1" ht="15" customHeight="1" x14ac:dyDescent="0.25">
      <c r="A79" s="20" t="s">
        <v>65</v>
      </c>
      <c r="B79" s="21">
        <v>359063</v>
      </c>
      <c r="C79" s="21">
        <v>6293886</v>
      </c>
      <c r="D79" s="21">
        <v>916</v>
      </c>
      <c r="E79" s="22" t="s">
        <v>19</v>
      </c>
      <c r="F79" s="22" t="s">
        <v>20</v>
      </c>
      <c r="G79" s="22" t="s">
        <v>21</v>
      </c>
      <c r="H79" s="22" t="s">
        <v>50</v>
      </c>
      <c r="I79" s="22" t="s">
        <v>23</v>
      </c>
      <c r="J79" s="23" t="s">
        <v>43</v>
      </c>
      <c r="K79" s="22" t="s">
        <v>25</v>
      </c>
      <c r="L79" s="23" t="s">
        <v>31</v>
      </c>
      <c r="M79" s="24">
        <v>3</v>
      </c>
      <c r="N79" s="24">
        <v>1.5</v>
      </c>
      <c r="O79" s="24">
        <v>1.5</v>
      </c>
      <c r="P79" s="24">
        <v>2</v>
      </c>
      <c r="Q79" s="22" t="s">
        <v>33</v>
      </c>
      <c r="R79" s="21">
        <f t="shared" si="3"/>
        <v>1.05975</v>
      </c>
      <c r="S79" s="25">
        <f t="shared" si="4"/>
        <v>20</v>
      </c>
      <c r="T79" s="26">
        <f t="shared" si="5"/>
        <v>60</v>
      </c>
    </row>
    <row r="80" spans="1:20" s="26" customFormat="1" ht="15" customHeight="1" x14ac:dyDescent="0.25">
      <c r="A80" s="20" t="s">
        <v>65</v>
      </c>
      <c r="B80" s="21">
        <v>359063</v>
      </c>
      <c r="C80" s="21">
        <v>6293886</v>
      </c>
      <c r="D80" s="21">
        <v>916</v>
      </c>
      <c r="E80" s="22" t="s">
        <v>19</v>
      </c>
      <c r="F80" s="22" t="s">
        <v>20</v>
      </c>
      <c r="G80" s="22" t="s">
        <v>21</v>
      </c>
      <c r="H80" s="22" t="s">
        <v>50</v>
      </c>
      <c r="I80" s="22" t="s">
        <v>23</v>
      </c>
      <c r="J80" s="23" t="s">
        <v>43</v>
      </c>
      <c r="K80" s="22" t="s">
        <v>25</v>
      </c>
      <c r="L80" s="23" t="s">
        <v>29</v>
      </c>
      <c r="M80" s="24">
        <v>3</v>
      </c>
      <c r="N80" s="24">
        <v>1.5</v>
      </c>
      <c r="O80" s="24">
        <v>1.5</v>
      </c>
      <c r="P80" s="24">
        <v>1.5</v>
      </c>
      <c r="Q80" s="22"/>
      <c r="R80" s="21">
        <f t="shared" si="3"/>
        <v>1.05975</v>
      </c>
      <c r="S80" s="25">
        <f t="shared" si="4"/>
        <v>20</v>
      </c>
      <c r="T80" s="26">
        <f t="shared" si="5"/>
        <v>60</v>
      </c>
    </row>
    <row r="81" spans="1:20" s="26" customFormat="1" ht="15" customHeight="1" x14ac:dyDescent="0.25">
      <c r="A81" s="20" t="s">
        <v>65</v>
      </c>
      <c r="B81" s="21">
        <v>359063</v>
      </c>
      <c r="C81" s="21">
        <v>6293886</v>
      </c>
      <c r="D81" s="21">
        <v>916</v>
      </c>
      <c r="E81" s="22" t="s">
        <v>19</v>
      </c>
      <c r="F81" s="22" t="s">
        <v>20</v>
      </c>
      <c r="G81" s="22" t="s">
        <v>21</v>
      </c>
      <c r="H81" s="22" t="s">
        <v>50</v>
      </c>
      <c r="I81" s="22" t="s">
        <v>23</v>
      </c>
      <c r="J81" s="23" t="s">
        <v>43</v>
      </c>
      <c r="K81" s="22" t="s">
        <v>25</v>
      </c>
      <c r="L81" s="23" t="s">
        <v>77</v>
      </c>
      <c r="M81" s="24">
        <v>6</v>
      </c>
      <c r="N81" s="24">
        <v>1.5</v>
      </c>
      <c r="O81" s="24">
        <v>1.5</v>
      </c>
      <c r="P81" s="24">
        <v>1</v>
      </c>
      <c r="Q81" s="22"/>
      <c r="R81" s="21">
        <f t="shared" si="3"/>
        <v>2.1194999999999999</v>
      </c>
      <c r="S81" s="25">
        <f t="shared" si="4"/>
        <v>20</v>
      </c>
      <c r="T81" s="26">
        <f t="shared" si="5"/>
        <v>120</v>
      </c>
    </row>
    <row r="82" spans="1:20" s="26" customFormat="1" ht="15" customHeight="1" x14ac:dyDescent="0.25">
      <c r="A82" s="20" t="s">
        <v>65</v>
      </c>
      <c r="B82" s="21">
        <v>359063</v>
      </c>
      <c r="C82" s="21">
        <v>6293886</v>
      </c>
      <c r="D82" s="21">
        <v>916</v>
      </c>
      <c r="E82" s="22" t="s">
        <v>19</v>
      </c>
      <c r="F82" s="22" t="s">
        <v>20</v>
      </c>
      <c r="G82" s="22" t="s">
        <v>21</v>
      </c>
      <c r="H82" s="22" t="s">
        <v>50</v>
      </c>
      <c r="I82" s="22" t="s">
        <v>23</v>
      </c>
      <c r="J82" s="23" t="s">
        <v>43</v>
      </c>
      <c r="K82" s="22" t="s">
        <v>25</v>
      </c>
      <c r="L82" s="23" t="s">
        <v>51</v>
      </c>
      <c r="M82" s="24">
        <v>1</v>
      </c>
      <c r="N82" s="24">
        <v>2</v>
      </c>
      <c r="O82" s="24">
        <v>2</v>
      </c>
      <c r="P82" s="24">
        <v>3</v>
      </c>
      <c r="Q82" s="22" t="s">
        <v>33</v>
      </c>
      <c r="R82" s="21">
        <f t="shared" si="3"/>
        <v>0.628</v>
      </c>
      <c r="S82" s="25">
        <f t="shared" si="4"/>
        <v>20</v>
      </c>
      <c r="T82" s="26">
        <f t="shared" si="5"/>
        <v>20</v>
      </c>
    </row>
    <row r="83" spans="1:20" s="26" customFormat="1" ht="15" customHeight="1" x14ac:dyDescent="0.25">
      <c r="A83" s="20" t="s">
        <v>66</v>
      </c>
      <c r="B83" s="21">
        <v>359023</v>
      </c>
      <c r="C83" s="21">
        <v>6293917</v>
      </c>
      <c r="D83" s="21">
        <v>910</v>
      </c>
      <c r="E83" s="22" t="s">
        <v>19</v>
      </c>
      <c r="F83" s="22" t="s">
        <v>20</v>
      </c>
      <c r="G83" s="22" t="s">
        <v>21</v>
      </c>
      <c r="H83" s="22" t="s">
        <v>50</v>
      </c>
      <c r="I83" s="22" t="s">
        <v>23</v>
      </c>
      <c r="J83" s="23" t="s">
        <v>43</v>
      </c>
      <c r="K83" s="22" t="s">
        <v>25</v>
      </c>
      <c r="L83" s="23" t="s">
        <v>31</v>
      </c>
      <c r="M83" s="24">
        <v>2</v>
      </c>
      <c r="N83" s="24">
        <v>3</v>
      </c>
      <c r="O83" s="24">
        <v>3</v>
      </c>
      <c r="P83" s="24">
        <v>3</v>
      </c>
      <c r="Q83" s="22" t="s">
        <v>33</v>
      </c>
      <c r="R83" s="21">
        <f t="shared" si="3"/>
        <v>2.8260000000000001</v>
      </c>
      <c r="S83" s="25">
        <f t="shared" si="4"/>
        <v>20</v>
      </c>
      <c r="T83" s="26">
        <f t="shared" si="5"/>
        <v>40</v>
      </c>
    </row>
    <row r="84" spans="1:20" s="26" customFormat="1" ht="15" customHeight="1" x14ac:dyDescent="0.25">
      <c r="A84" s="20" t="s">
        <v>66</v>
      </c>
      <c r="B84" s="21">
        <v>359023</v>
      </c>
      <c r="C84" s="21">
        <v>6293917</v>
      </c>
      <c r="D84" s="21">
        <v>910</v>
      </c>
      <c r="E84" s="22" t="s">
        <v>19</v>
      </c>
      <c r="F84" s="22" t="s">
        <v>20</v>
      </c>
      <c r="G84" s="22" t="s">
        <v>21</v>
      </c>
      <c r="H84" s="22" t="s">
        <v>50</v>
      </c>
      <c r="I84" s="22" t="s">
        <v>23</v>
      </c>
      <c r="J84" s="23" t="s">
        <v>43</v>
      </c>
      <c r="K84" s="22" t="s">
        <v>25</v>
      </c>
      <c r="L84" s="23" t="s">
        <v>31</v>
      </c>
      <c r="M84" s="24">
        <v>3</v>
      </c>
      <c r="N84" s="24">
        <v>2.5</v>
      </c>
      <c r="O84" s="24">
        <v>2.5</v>
      </c>
      <c r="P84" s="24">
        <v>2.2999999999999998</v>
      </c>
      <c r="Q84" s="22" t="s">
        <v>33</v>
      </c>
      <c r="R84" s="21">
        <f t="shared" si="3"/>
        <v>2.9437500000000001</v>
      </c>
      <c r="S84" s="25">
        <f t="shared" si="4"/>
        <v>20</v>
      </c>
      <c r="T84" s="26">
        <f t="shared" si="5"/>
        <v>60</v>
      </c>
    </row>
    <row r="85" spans="1:20" s="26" customFormat="1" ht="15" customHeight="1" x14ac:dyDescent="0.25">
      <c r="A85" s="20" t="s">
        <v>66</v>
      </c>
      <c r="B85" s="21">
        <v>359023</v>
      </c>
      <c r="C85" s="21">
        <v>6293917</v>
      </c>
      <c r="D85" s="21">
        <v>910</v>
      </c>
      <c r="E85" s="22" t="s">
        <v>19</v>
      </c>
      <c r="F85" s="22" t="s">
        <v>20</v>
      </c>
      <c r="G85" s="22" t="s">
        <v>21</v>
      </c>
      <c r="H85" s="22" t="s">
        <v>50</v>
      </c>
      <c r="I85" s="22" t="s">
        <v>23</v>
      </c>
      <c r="J85" s="23" t="s">
        <v>43</v>
      </c>
      <c r="K85" s="22" t="s">
        <v>25</v>
      </c>
      <c r="L85" s="23" t="s">
        <v>31</v>
      </c>
      <c r="M85" s="24">
        <v>1</v>
      </c>
      <c r="N85" s="24">
        <v>2</v>
      </c>
      <c r="O85" s="24">
        <v>2</v>
      </c>
      <c r="P85" s="24">
        <v>3</v>
      </c>
      <c r="Q85" s="22" t="s">
        <v>33</v>
      </c>
      <c r="R85" s="21">
        <f t="shared" si="3"/>
        <v>0.628</v>
      </c>
      <c r="S85" s="25">
        <f t="shared" si="4"/>
        <v>20</v>
      </c>
      <c r="T85" s="26">
        <f t="shared" si="5"/>
        <v>20</v>
      </c>
    </row>
    <row r="86" spans="1:20" s="26" customFormat="1" ht="15" customHeight="1" x14ac:dyDescent="0.25">
      <c r="A86" s="20" t="s">
        <v>66</v>
      </c>
      <c r="B86" s="21">
        <v>359023</v>
      </c>
      <c r="C86" s="21">
        <v>6293917</v>
      </c>
      <c r="D86" s="21">
        <v>910</v>
      </c>
      <c r="E86" s="22" t="s">
        <v>19</v>
      </c>
      <c r="F86" s="22" t="s">
        <v>20</v>
      </c>
      <c r="G86" s="22" t="s">
        <v>21</v>
      </c>
      <c r="H86" s="22" t="s">
        <v>50</v>
      </c>
      <c r="I86" s="22" t="s">
        <v>23</v>
      </c>
      <c r="J86" s="23" t="s">
        <v>43</v>
      </c>
      <c r="K86" s="22" t="s">
        <v>25</v>
      </c>
      <c r="L86" s="23" t="s">
        <v>31</v>
      </c>
      <c r="M86" s="24">
        <v>1</v>
      </c>
      <c r="N86" s="24">
        <v>4</v>
      </c>
      <c r="O86" s="24">
        <v>4</v>
      </c>
      <c r="P86" s="24">
        <v>4</v>
      </c>
      <c r="Q86" s="22" t="s">
        <v>27</v>
      </c>
      <c r="R86" s="21">
        <f t="shared" si="3"/>
        <v>2.512</v>
      </c>
      <c r="S86" s="25">
        <f t="shared" si="4"/>
        <v>20</v>
      </c>
      <c r="T86" s="26">
        <f t="shared" si="5"/>
        <v>20</v>
      </c>
    </row>
    <row r="87" spans="1:20" s="26" customFormat="1" ht="15" customHeight="1" x14ac:dyDescent="0.25">
      <c r="A87" s="20" t="s">
        <v>66</v>
      </c>
      <c r="B87" s="21">
        <v>359023</v>
      </c>
      <c r="C87" s="21">
        <v>6293917</v>
      </c>
      <c r="D87" s="21">
        <v>910</v>
      </c>
      <c r="E87" s="22" t="s">
        <v>19</v>
      </c>
      <c r="F87" s="22" t="s">
        <v>20</v>
      </c>
      <c r="G87" s="22" t="s">
        <v>21</v>
      </c>
      <c r="H87" s="22" t="s">
        <v>50</v>
      </c>
      <c r="I87" s="22" t="s">
        <v>23</v>
      </c>
      <c r="J87" s="23" t="s">
        <v>43</v>
      </c>
      <c r="K87" s="22" t="s">
        <v>25</v>
      </c>
      <c r="L87" s="23" t="s">
        <v>83</v>
      </c>
      <c r="M87" s="24">
        <v>1</v>
      </c>
      <c r="N87" s="24">
        <v>2</v>
      </c>
      <c r="O87" s="24">
        <v>2</v>
      </c>
      <c r="P87" s="24">
        <v>2</v>
      </c>
      <c r="Q87" s="22" t="s">
        <v>33</v>
      </c>
      <c r="R87" s="21">
        <f t="shared" si="3"/>
        <v>0.628</v>
      </c>
      <c r="S87" s="25">
        <f t="shared" si="4"/>
        <v>20</v>
      </c>
      <c r="T87" s="26">
        <f t="shared" si="5"/>
        <v>20</v>
      </c>
    </row>
    <row r="88" spans="1:20" s="26" customFormat="1" ht="15" customHeight="1" x14ac:dyDescent="0.25">
      <c r="A88" s="20" t="s">
        <v>66</v>
      </c>
      <c r="B88" s="21">
        <v>359023</v>
      </c>
      <c r="C88" s="21">
        <v>6293917</v>
      </c>
      <c r="D88" s="21">
        <v>910</v>
      </c>
      <c r="E88" s="22" t="s">
        <v>19</v>
      </c>
      <c r="F88" s="22" t="s">
        <v>20</v>
      </c>
      <c r="G88" s="22" t="s">
        <v>21</v>
      </c>
      <c r="H88" s="22" t="s">
        <v>50</v>
      </c>
      <c r="I88" s="22" t="s">
        <v>23</v>
      </c>
      <c r="J88" s="23" t="s">
        <v>43</v>
      </c>
      <c r="K88" s="22" t="s">
        <v>25</v>
      </c>
      <c r="L88" s="23" t="s">
        <v>83</v>
      </c>
      <c r="M88" s="24">
        <v>2</v>
      </c>
      <c r="N88" s="24">
        <v>1.5</v>
      </c>
      <c r="O88" s="24">
        <v>1.5</v>
      </c>
      <c r="P88" s="24">
        <v>1.4</v>
      </c>
      <c r="Q88" s="22" t="s">
        <v>33</v>
      </c>
      <c r="R88" s="21">
        <f t="shared" si="3"/>
        <v>0.70650000000000002</v>
      </c>
      <c r="S88" s="25">
        <f t="shared" si="4"/>
        <v>20</v>
      </c>
      <c r="T88" s="26">
        <f t="shared" si="5"/>
        <v>40</v>
      </c>
    </row>
    <row r="89" spans="1:20" s="26" customFormat="1" ht="15" customHeight="1" x14ac:dyDescent="0.25">
      <c r="A89" s="20" t="s">
        <v>66</v>
      </c>
      <c r="B89" s="21">
        <v>359023</v>
      </c>
      <c r="C89" s="21">
        <v>6293917</v>
      </c>
      <c r="D89" s="21">
        <v>910</v>
      </c>
      <c r="E89" s="22" t="s">
        <v>19</v>
      </c>
      <c r="F89" s="22" t="s">
        <v>20</v>
      </c>
      <c r="G89" s="22" t="s">
        <v>21</v>
      </c>
      <c r="H89" s="22" t="s">
        <v>50</v>
      </c>
      <c r="I89" s="22" t="s">
        <v>23</v>
      </c>
      <c r="J89" s="23" t="s">
        <v>43</v>
      </c>
      <c r="K89" s="22" t="s">
        <v>25</v>
      </c>
      <c r="L89" s="23" t="s">
        <v>80</v>
      </c>
      <c r="M89" s="24">
        <v>3</v>
      </c>
      <c r="N89" s="24">
        <v>1</v>
      </c>
      <c r="O89" s="24">
        <v>1.5</v>
      </c>
      <c r="P89" s="24">
        <v>2.2999999999999998</v>
      </c>
      <c r="Q89" s="22" t="s">
        <v>33</v>
      </c>
      <c r="R89" s="21">
        <f t="shared" si="3"/>
        <v>0.73593750000000002</v>
      </c>
      <c r="S89" s="25">
        <f t="shared" si="4"/>
        <v>20</v>
      </c>
      <c r="T89" s="26">
        <f t="shared" si="5"/>
        <v>60</v>
      </c>
    </row>
    <row r="90" spans="1:20" s="26" customFormat="1" ht="15" customHeight="1" x14ac:dyDescent="0.25">
      <c r="A90" s="20" t="s">
        <v>66</v>
      </c>
      <c r="B90" s="21">
        <v>359023</v>
      </c>
      <c r="C90" s="21">
        <v>6293917</v>
      </c>
      <c r="D90" s="21">
        <v>910</v>
      </c>
      <c r="E90" s="22" t="s">
        <v>19</v>
      </c>
      <c r="F90" s="22" t="s">
        <v>20</v>
      </c>
      <c r="G90" s="22" t="s">
        <v>21</v>
      </c>
      <c r="H90" s="22" t="s">
        <v>50</v>
      </c>
      <c r="I90" s="22" t="s">
        <v>23</v>
      </c>
      <c r="J90" s="23" t="s">
        <v>43</v>
      </c>
      <c r="K90" s="22" t="s">
        <v>25</v>
      </c>
      <c r="L90" s="23" t="s">
        <v>74</v>
      </c>
      <c r="M90" s="24">
        <v>2</v>
      </c>
      <c r="N90" s="24">
        <v>0.6</v>
      </c>
      <c r="O90" s="24">
        <v>0.8</v>
      </c>
      <c r="P90" s="24">
        <v>1.3</v>
      </c>
      <c r="Q90" s="22" t="s">
        <v>33</v>
      </c>
      <c r="R90" s="21">
        <f t="shared" si="3"/>
        <v>0.15386</v>
      </c>
      <c r="S90" s="25">
        <f t="shared" si="4"/>
        <v>20</v>
      </c>
      <c r="T90" s="26">
        <f t="shared" si="5"/>
        <v>40</v>
      </c>
    </row>
    <row r="91" spans="1:20" s="26" customFormat="1" ht="15" customHeight="1" x14ac:dyDescent="0.25">
      <c r="A91" s="20" t="s">
        <v>66</v>
      </c>
      <c r="B91" s="21">
        <v>359023</v>
      </c>
      <c r="C91" s="21">
        <v>6293917</v>
      </c>
      <c r="D91" s="21">
        <v>910</v>
      </c>
      <c r="E91" s="22" t="s">
        <v>19</v>
      </c>
      <c r="F91" s="22" t="s">
        <v>20</v>
      </c>
      <c r="G91" s="22" t="s">
        <v>21</v>
      </c>
      <c r="H91" s="22" t="s">
        <v>50</v>
      </c>
      <c r="I91" s="22" t="s">
        <v>23</v>
      </c>
      <c r="J91" s="23" t="s">
        <v>43</v>
      </c>
      <c r="K91" s="22" t="s">
        <v>25</v>
      </c>
      <c r="L91" s="23" t="s">
        <v>80</v>
      </c>
      <c r="M91" s="24">
        <v>1</v>
      </c>
      <c r="N91" s="24">
        <v>3</v>
      </c>
      <c r="O91" s="24">
        <v>2.5</v>
      </c>
      <c r="P91" s="24">
        <v>2</v>
      </c>
      <c r="Q91" s="22" t="s">
        <v>33</v>
      </c>
      <c r="R91" s="21">
        <f t="shared" si="3"/>
        <v>1.1873125</v>
      </c>
      <c r="S91" s="25">
        <f t="shared" si="4"/>
        <v>20</v>
      </c>
      <c r="T91" s="26">
        <f t="shared" si="5"/>
        <v>20</v>
      </c>
    </row>
    <row r="92" spans="1:20" s="26" customFormat="1" ht="15" customHeight="1" x14ac:dyDescent="0.25">
      <c r="A92" s="20" t="s">
        <v>66</v>
      </c>
      <c r="B92" s="21">
        <v>359023</v>
      </c>
      <c r="C92" s="21">
        <v>6293917</v>
      </c>
      <c r="D92" s="21">
        <v>910</v>
      </c>
      <c r="E92" s="22" t="s">
        <v>19</v>
      </c>
      <c r="F92" s="22" t="s">
        <v>20</v>
      </c>
      <c r="G92" s="22" t="s">
        <v>21</v>
      </c>
      <c r="H92" s="22" t="s">
        <v>50</v>
      </c>
      <c r="I92" s="22" t="s">
        <v>23</v>
      </c>
      <c r="J92" s="23" t="s">
        <v>43</v>
      </c>
      <c r="K92" s="22" t="s">
        <v>25</v>
      </c>
      <c r="L92" s="23" t="s">
        <v>83</v>
      </c>
      <c r="M92" s="24">
        <v>1</v>
      </c>
      <c r="N92" s="24">
        <v>4</v>
      </c>
      <c r="O92" s="24">
        <v>4</v>
      </c>
      <c r="P92" s="24">
        <v>6</v>
      </c>
      <c r="Q92" s="22" t="s">
        <v>26</v>
      </c>
      <c r="R92" s="21">
        <f t="shared" si="3"/>
        <v>2.512</v>
      </c>
      <c r="S92" s="25">
        <f t="shared" si="4"/>
        <v>20</v>
      </c>
      <c r="T92" s="26">
        <f t="shared" si="5"/>
        <v>20</v>
      </c>
    </row>
    <row r="93" spans="1:20" s="26" customFormat="1" ht="15" customHeight="1" x14ac:dyDescent="0.25">
      <c r="A93" s="20" t="s">
        <v>66</v>
      </c>
      <c r="B93" s="21">
        <v>359023</v>
      </c>
      <c r="C93" s="21">
        <v>6293917</v>
      </c>
      <c r="D93" s="21">
        <v>910</v>
      </c>
      <c r="E93" s="22" t="s">
        <v>19</v>
      </c>
      <c r="F93" s="22" t="s">
        <v>20</v>
      </c>
      <c r="G93" s="22" t="s">
        <v>21</v>
      </c>
      <c r="H93" s="22" t="s">
        <v>50</v>
      </c>
      <c r="I93" s="22" t="s">
        <v>23</v>
      </c>
      <c r="J93" s="23" t="s">
        <v>43</v>
      </c>
      <c r="K93" s="22" t="s">
        <v>25</v>
      </c>
      <c r="L93" s="23" t="s">
        <v>31</v>
      </c>
      <c r="M93" s="24">
        <v>1</v>
      </c>
      <c r="N93" s="24">
        <v>6</v>
      </c>
      <c r="O93" s="24">
        <v>5</v>
      </c>
      <c r="P93" s="24">
        <v>5</v>
      </c>
      <c r="Q93" s="22" t="s">
        <v>27</v>
      </c>
      <c r="R93" s="21">
        <f t="shared" si="3"/>
        <v>4.74925</v>
      </c>
      <c r="S93" s="25">
        <f t="shared" si="4"/>
        <v>20</v>
      </c>
      <c r="T93" s="26">
        <f t="shared" si="5"/>
        <v>20</v>
      </c>
    </row>
    <row r="94" spans="1:20" s="26" customFormat="1" ht="15" customHeight="1" x14ac:dyDescent="0.25">
      <c r="A94" s="20" t="s">
        <v>66</v>
      </c>
      <c r="B94" s="21">
        <v>359023</v>
      </c>
      <c r="C94" s="21">
        <v>6293917</v>
      </c>
      <c r="D94" s="21">
        <v>910</v>
      </c>
      <c r="E94" s="22" t="s">
        <v>19</v>
      </c>
      <c r="F94" s="22" t="s">
        <v>20</v>
      </c>
      <c r="G94" s="22" t="s">
        <v>21</v>
      </c>
      <c r="H94" s="22" t="s">
        <v>50</v>
      </c>
      <c r="I94" s="22" t="s">
        <v>23</v>
      </c>
      <c r="J94" s="23" t="s">
        <v>43</v>
      </c>
      <c r="K94" s="22" t="s">
        <v>25</v>
      </c>
      <c r="L94" s="23" t="s">
        <v>76</v>
      </c>
      <c r="M94" s="24">
        <v>1</v>
      </c>
      <c r="N94" s="24">
        <v>3</v>
      </c>
      <c r="O94" s="24">
        <v>3.5</v>
      </c>
      <c r="P94" s="24">
        <v>3.5</v>
      </c>
      <c r="Q94" s="22" t="s">
        <v>33</v>
      </c>
      <c r="R94" s="21">
        <f t="shared" si="3"/>
        <v>1.6583125000000001</v>
      </c>
      <c r="S94" s="25">
        <f t="shared" si="4"/>
        <v>20</v>
      </c>
      <c r="T94" s="26">
        <f t="shared" si="5"/>
        <v>20</v>
      </c>
    </row>
    <row r="95" spans="1:20" s="26" customFormat="1" ht="15" customHeight="1" x14ac:dyDescent="0.25">
      <c r="A95" s="20" t="s">
        <v>66</v>
      </c>
      <c r="B95" s="21">
        <v>359023</v>
      </c>
      <c r="C95" s="21">
        <v>6293917</v>
      </c>
      <c r="D95" s="21">
        <v>910</v>
      </c>
      <c r="E95" s="22" t="s">
        <v>19</v>
      </c>
      <c r="F95" s="22" t="s">
        <v>20</v>
      </c>
      <c r="G95" s="22" t="s">
        <v>21</v>
      </c>
      <c r="H95" s="22" t="s">
        <v>50</v>
      </c>
      <c r="I95" s="22" t="s">
        <v>23</v>
      </c>
      <c r="J95" s="23" t="s">
        <v>43</v>
      </c>
      <c r="K95" s="22" t="s">
        <v>25</v>
      </c>
      <c r="L95" s="23" t="s">
        <v>76</v>
      </c>
      <c r="M95" s="24">
        <v>1</v>
      </c>
      <c r="N95" s="24">
        <v>1.5</v>
      </c>
      <c r="O95" s="24">
        <v>1.2</v>
      </c>
      <c r="P95" s="24">
        <v>2.2999999999999998</v>
      </c>
      <c r="Q95" s="22" t="s">
        <v>33</v>
      </c>
      <c r="R95" s="21">
        <f t="shared" si="3"/>
        <v>0.28613250000000007</v>
      </c>
      <c r="S95" s="25">
        <f t="shared" si="4"/>
        <v>20</v>
      </c>
      <c r="T95" s="26">
        <f t="shared" si="5"/>
        <v>20</v>
      </c>
    </row>
    <row r="96" spans="1:20" s="26" customFormat="1" ht="15" customHeight="1" x14ac:dyDescent="0.25">
      <c r="A96" s="20" t="s">
        <v>66</v>
      </c>
      <c r="B96" s="21">
        <v>359023</v>
      </c>
      <c r="C96" s="21">
        <v>6293917</v>
      </c>
      <c r="D96" s="21">
        <v>910</v>
      </c>
      <c r="E96" s="22" t="s">
        <v>19</v>
      </c>
      <c r="F96" s="22" t="s">
        <v>20</v>
      </c>
      <c r="G96" s="22" t="s">
        <v>21</v>
      </c>
      <c r="H96" s="22" t="s">
        <v>50</v>
      </c>
      <c r="I96" s="22" t="s">
        <v>23</v>
      </c>
      <c r="J96" s="23" t="s">
        <v>43</v>
      </c>
      <c r="K96" s="22" t="s">
        <v>25</v>
      </c>
      <c r="L96" s="23" t="s">
        <v>80</v>
      </c>
      <c r="M96" s="24">
        <v>1</v>
      </c>
      <c r="N96" s="24">
        <v>3</v>
      </c>
      <c r="O96" s="24">
        <v>3</v>
      </c>
      <c r="P96" s="24">
        <v>3.5</v>
      </c>
      <c r="Q96" s="22" t="s">
        <v>26</v>
      </c>
      <c r="R96" s="21">
        <f t="shared" si="3"/>
        <v>1.413</v>
      </c>
      <c r="S96" s="25">
        <f t="shared" si="4"/>
        <v>20</v>
      </c>
      <c r="T96" s="26">
        <f t="shared" si="5"/>
        <v>20</v>
      </c>
    </row>
    <row r="97" spans="1:20" s="26" customFormat="1" ht="15" customHeight="1" x14ac:dyDescent="0.25">
      <c r="A97" s="20" t="s">
        <v>66</v>
      </c>
      <c r="B97" s="21">
        <v>359023</v>
      </c>
      <c r="C97" s="21">
        <v>6293917</v>
      </c>
      <c r="D97" s="21">
        <v>910</v>
      </c>
      <c r="E97" s="22" t="s">
        <v>19</v>
      </c>
      <c r="F97" s="22" t="s">
        <v>20</v>
      </c>
      <c r="G97" s="22" t="s">
        <v>21</v>
      </c>
      <c r="H97" s="22" t="s">
        <v>50</v>
      </c>
      <c r="I97" s="22" t="s">
        <v>23</v>
      </c>
      <c r="J97" s="23" t="s">
        <v>43</v>
      </c>
      <c r="K97" s="22" t="s">
        <v>25</v>
      </c>
      <c r="L97" s="23" t="s">
        <v>82</v>
      </c>
      <c r="M97" s="24">
        <v>1</v>
      </c>
      <c r="N97" s="24">
        <v>2</v>
      </c>
      <c r="O97" s="24">
        <v>2</v>
      </c>
      <c r="P97" s="24">
        <v>3</v>
      </c>
      <c r="Q97" s="22" t="s">
        <v>33</v>
      </c>
      <c r="R97" s="21">
        <f t="shared" si="3"/>
        <v>0.628</v>
      </c>
      <c r="S97" s="25">
        <f t="shared" si="4"/>
        <v>20</v>
      </c>
      <c r="T97" s="26">
        <f t="shared" si="5"/>
        <v>20</v>
      </c>
    </row>
    <row r="98" spans="1:20" s="26" customFormat="1" ht="15" customHeight="1" x14ac:dyDescent="0.25">
      <c r="A98" s="20" t="s">
        <v>66</v>
      </c>
      <c r="B98" s="21">
        <v>359023</v>
      </c>
      <c r="C98" s="21">
        <v>6293917</v>
      </c>
      <c r="D98" s="21">
        <v>910</v>
      </c>
      <c r="E98" s="22" t="s">
        <v>19</v>
      </c>
      <c r="F98" s="22" t="s">
        <v>20</v>
      </c>
      <c r="G98" s="22" t="s">
        <v>21</v>
      </c>
      <c r="H98" s="22" t="s">
        <v>50</v>
      </c>
      <c r="I98" s="22" t="s">
        <v>23</v>
      </c>
      <c r="J98" s="23" t="s">
        <v>43</v>
      </c>
      <c r="K98" s="22" t="s">
        <v>25</v>
      </c>
      <c r="L98" s="23" t="s">
        <v>81</v>
      </c>
      <c r="M98" s="24">
        <v>1</v>
      </c>
      <c r="N98" s="24">
        <v>3</v>
      </c>
      <c r="O98" s="24">
        <v>3</v>
      </c>
      <c r="P98" s="24">
        <v>3</v>
      </c>
      <c r="Q98" s="22" t="s">
        <v>27</v>
      </c>
      <c r="R98" s="21">
        <f t="shared" si="3"/>
        <v>1.413</v>
      </c>
      <c r="S98" s="25">
        <f t="shared" si="4"/>
        <v>20</v>
      </c>
      <c r="T98" s="26">
        <f t="shared" si="5"/>
        <v>20</v>
      </c>
    </row>
    <row r="99" spans="1:20" s="26" customFormat="1" ht="15" customHeight="1" x14ac:dyDescent="0.25">
      <c r="A99" s="20" t="s">
        <v>66</v>
      </c>
      <c r="B99" s="21">
        <v>359023</v>
      </c>
      <c r="C99" s="21">
        <v>6293917</v>
      </c>
      <c r="D99" s="21">
        <v>910</v>
      </c>
      <c r="E99" s="22" t="s">
        <v>19</v>
      </c>
      <c r="F99" s="22" t="s">
        <v>20</v>
      </c>
      <c r="G99" s="22" t="s">
        <v>21</v>
      </c>
      <c r="H99" s="22" t="s">
        <v>50</v>
      </c>
      <c r="I99" s="22" t="s">
        <v>23</v>
      </c>
      <c r="J99" s="23" t="s">
        <v>43</v>
      </c>
      <c r="K99" s="22" t="s">
        <v>25</v>
      </c>
      <c r="L99" s="23" t="s">
        <v>81</v>
      </c>
      <c r="M99" s="24">
        <v>2</v>
      </c>
      <c r="N99" s="24">
        <v>1.6</v>
      </c>
      <c r="O99" s="24">
        <v>2</v>
      </c>
      <c r="P99" s="24">
        <v>1.7</v>
      </c>
      <c r="Q99" s="22" t="s">
        <v>27</v>
      </c>
      <c r="R99" s="21">
        <f t="shared" si="3"/>
        <v>1.01736</v>
      </c>
      <c r="S99" s="25">
        <f t="shared" si="4"/>
        <v>20</v>
      </c>
      <c r="T99" s="26">
        <f t="shared" si="5"/>
        <v>40</v>
      </c>
    </row>
    <row r="100" spans="1:20" s="26" customFormat="1" ht="15" customHeight="1" x14ac:dyDescent="0.25">
      <c r="A100" s="20" t="s">
        <v>67</v>
      </c>
      <c r="B100" s="21">
        <v>359007</v>
      </c>
      <c r="C100" s="21">
        <v>6293871</v>
      </c>
      <c r="D100" s="21">
        <v>910</v>
      </c>
      <c r="E100" s="22" t="s">
        <v>19</v>
      </c>
      <c r="F100" s="22" t="s">
        <v>20</v>
      </c>
      <c r="G100" s="22" t="s">
        <v>21</v>
      </c>
      <c r="H100" s="22" t="s">
        <v>50</v>
      </c>
      <c r="I100" s="22" t="s">
        <v>23</v>
      </c>
      <c r="J100" s="23" t="s">
        <v>43</v>
      </c>
      <c r="K100" s="22" t="s">
        <v>25</v>
      </c>
      <c r="L100" s="23" t="s">
        <v>31</v>
      </c>
      <c r="M100" s="24">
        <v>3</v>
      </c>
      <c r="N100" s="24">
        <v>5</v>
      </c>
      <c r="O100" s="24">
        <v>5</v>
      </c>
      <c r="P100" s="24">
        <v>4.5</v>
      </c>
      <c r="Q100" s="22" t="s">
        <v>26</v>
      </c>
      <c r="R100" s="21">
        <f t="shared" si="3"/>
        <v>11.775</v>
      </c>
      <c r="S100" s="25">
        <f t="shared" si="4"/>
        <v>20</v>
      </c>
      <c r="T100" s="26">
        <f t="shared" si="5"/>
        <v>60</v>
      </c>
    </row>
    <row r="101" spans="1:20" s="26" customFormat="1" ht="15" customHeight="1" x14ac:dyDescent="0.25">
      <c r="A101" s="20" t="s">
        <v>67</v>
      </c>
      <c r="B101" s="21">
        <v>359007</v>
      </c>
      <c r="C101" s="21">
        <v>6293871</v>
      </c>
      <c r="D101" s="21">
        <v>910</v>
      </c>
      <c r="E101" s="22" t="s">
        <v>19</v>
      </c>
      <c r="F101" s="22" t="s">
        <v>20</v>
      </c>
      <c r="G101" s="22" t="s">
        <v>21</v>
      </c>
      <c r="H101" s="22" t="s">
        <v>50</v>
      </c>
      <c r="I101" s="22" t="s">
        <v>23</v>
      </c>
      <c r="J101" s="23" t="s">
        <v>43</v>
      </c>
      <c r="K101" s="22" t="s">
        <v>25</v>
      </c>
      <c r="L101" s="23" t="s">
        <v>76</v>
      </c>
      <c r="M101" s="24">
        <v>2</v>
      </c>
      <c r="N101" s="24">
        <v>3.5</v>
      </c>
      <c r="O101" s="24">
        <v>3.5</v>
      </c>
      <c r="P101" s="24">
        <v>4</v>
      </c>
      <c r="Q101" s="22" t="s">
        <v>27</v>
      </c>
      <c r="R101" s="21">
        <f t="shared" si="3"/>
        <v>3.8465000000000003</v>
      </c>
      <c r="S101" s="25">
        <f t="shared" si="4"/>
        <v>20</v>
      </c>
      <c r="T101" s="26">
        <f t="shared" si="5"/>
        <v>40</v>
      </c>
    </row>
    <row r="102" spans="1:20" s="26" customFormat="1" ht="15" customHeight="1" x14ac:dyDescent="0.25">
      <c r="A102" s="20" t="s">
        <v>67</v>
      </c>
      <c r="B102" s="21">
        <v>359007</v>
      </c>
      <c r="C102" s="21">
        <v>6293871</v>
      </c>
      <c r="D102" s="21">
        <v>910</v>
      </c>
      <c r="E102" s="22" t="s">
        <v>19</v>
      </c>
      <c r="F102" s="22" t="s">
        <v>20</v>
      </c>
      <c r="G102" s="22" t="s">
        <v>21</v>
      </c>
      <c r="H102" s="22" t="s">
        <v>50</v>
      </c>
      <c r="I102" s="22" t="s">
        <v>23</v>
      </c>
      <c r="J102" s="23" t="s">
        <v>43</v>
      </c>
      <c r="K102" s="22" t="s">
        <v>25</v>
      </c>
      <c r="L102" s="23" t="s">
        <v>31</v>
      </c>
      <c r="M102" s="24">
        <v>2</v>
      </c>
      <c r="N102" s="24">
        <v>2</v>
      </c>
      <c r="O102" s="24">
        <v>2</v>
      </c>
      <c r="P102" s="24">
        <v>2.5</v>
      </c>
      <c r="Q102" s="22" t="s">
        <v>33</v>
      </c>
      <c r="R102" s="21">
        <f t="shared" si="3"/>
        <v>1.256</v>
      </c>
      <c r="S102" s="25">
        <f t="shared" si="4"/>
        <v>20</v>
      </c>
      <c r="T102" s="26">
        <f t="shared" si="5"/>
        <v>40</v>
      </c>
    </row>
    <row r="103" spans="1:20" s="26" customFormat="1" ht="15" customHeight="1" x14ac:dyDescent="0.25">
      <c r="A103" s="20" t="s">
        <v>67</v>
      </c>
      <c r="B103" s="21">
        <v>359007</v>
      </c>
      <c r="C103" s="21">
        <v>6293871</v>
      </c>
      <c r="D103" s="21">
        <v>910</v>
      </c>
      <c r="E103" s="22" t="s">
        <v>19</v>
      </c>
      <c r="F103" s="22" t="s">
        <v>20</v>
      </c>
      <c r="G103" s="22" t="s">
        <v>21</v>
      </c>
      <c r="H103" s="22" t="s">
        <v>50</v>
      </c>
      <c r="I103" s="22" t="s">
        <v>23</v>
      </c>
      <c r="J103" s="23" t="s">
        <v>43</v>
      </c>
      <c r="K103" s="22" t="s">
        <v>25</v>
      </c>
      <c r="L103" s="23" t="s">
        <v>76</v>
      </c>
      <c r="M103" s="24">
        <v>2</v>
      </c>
      <c r="N103" s="24">
        <v>2.5</v>
      </c>
      <c r="O103" s="24">
        <v>2.5</v>
      </c>
      <c r="P103" s="24">
        <v>2.5</v>
      </c>
      <c r="Q103" s="22" t="s">
        <v>27</v>
      </c>
      <c r="R103" s="21">
        <f t="shared" si="3"/>
        <v>1.9624999999999999</v>
      </c>
      <c r="S103" s="25">
        <f t="shared" si="4"/>
        <v>20</v>
      </c>
      <c r="T103" s="26">
        <f t="shared" si="5"/>
        <v>40</v>
      </c>
    </row>
    <row r="104" spans="1:20" s="26" customFormat="1" ht="15" customHeight="1" x14ac:dyDescent="0.25">
      <c r="A104" s="20" t="s">
        <v>67</v>
      </c>
      <c r="B104" s="21">
        <v>359007</v>
      </c>
      <c r="C104" s="21">
        <v>6293871</v>
      </c>
      <c r="D104" s="21">
        <v>910</v>
      </c>
      <c r="E104" s="22" t="s">
        <v>19</v>
      </c>
      <c r="F104" s="22" t="s">
        <v>20</v>
      </c>
      <c r="G104" s="22" t="s">
        <v>21</v>
      </c>
      <c r="H104" s="22" t="s">
        <v>50</v>
      </c>
      <c r="I104" s="22" t="s">
        <v>23</v>
      </c>
      <c r="J104" s="23" t="s">
        <v>43</v>
      </c>
      <c r="K104" s="22" t="s">
        <v>25</v>
      </c>
      <c r="L104" s="23" t="s">
        <v>76</v>
      </c>
      <c r="M104" s="24">
        <v>1</v>
      </c>
      <c r="N104" s="24">
        <v>7</v>
      </c>
      <c r="O104" s="24">
        <v>5</v>
      </c>
      <c r="P104" s="24">
        <v>7</v>
      </c>
      <c r="Q104" s="22" t="s">
        <v>26</v>
      </c>
      <c r="R104" s="21">
        <f t="shared" si="3"/>
        <v>5.6520000000000001</v>
      </c>
      <c r="S104" s="25">
        <f t="shared" si="4"/>
        <v>20</v>
      </c>
      <c r="T104" s="26">
        <f t="shared" si="5"/>
        <v>20</v>
      </c>
    </row>
    <row r="105" spans="1:20" s="26" customFormat="1" ht="15" customHeight="1" x14ac:dyDescent="0.25">
      <c r="A105" s="20" t="s">
        <v>67</v>
      </c>
      <c r="B105" s="21">
        <v>359007</v>
      </c>
      <c r="C105" s="21">
        <v>6293871</v>
      </c>
      <c r="D105" s="21">
        <v>910</v>
      </c>
      <c r="E105" s="22" t="s">
        <v>19</v>
      </c>
      <c r="F105" s="22" t="s">
        <v>20</v>
      </c>
      <c r="G105" s="22" t="s">
        <v>21</v>
      </c>
      <c r="H105" s="22" t="s">
        <v>50</v>
      </c>
      <c r="I105" s="22" t="s">
        <v>23</v>
      </c>
      <c r="J105" s="23" t="s">
        <v>43</v>
      </c>
      <c r="K105" s="22" t="s">
        <v>25</v>
      </c>
      <c r="L105" s="23" t="s">
        <v>31</v>
      </c>
      <c r="M105" s="24">
        <v>4</v>
      </c>
      <c r="N105" s="24">
        <v>1.5</v>
      </c>
      <c r="O105" s="24">
        <v>1.5</v>
      </c>
      <c r="P105" s="24">
        <v>2.5</v>
      </c>
      <c r="Q105" s="22" t="s">
        <v>33</v>
      </c>
      <c r="R105" s="21">
        <f t="shared" si="3"/>
        <v>1.413</v>
      </c>
      <c r="S105" s="25">
        <f t="shared" si="4"/>
        <v>20</v>
      </c>
      <c r="T105" s="26">
        <f t="shared" si="5"/>
        <v>80</v>
      </c>
    </row>
    <row r="106" spans="1:20" s="26" customFormat="1" ht="15" customHeight="1" x14ac:dyDescent="0.25">
      <c r="A106" s="20" t="s">
        <v>67</v>
      </c>
      <c r="B106" s="21">
        <v>359007</v>
      </c>
      <c r="C106" s="21">
        <v>6293871</v>
      </c>
      <c r="D106" s="21">
        <v>910</v>
      </c>
      <c r="E106" s="22" t="s">
        <v>19</v>
      </c>
      <c r="F106" s="22" t="s">
        <v>20</v>
      </c>
      <c r="G106" s="22" t="s">
        <v>21</v>
      </c>
      <c r="H106" s="22" t="s">
        <v>50</v>
      </c>
      <c r="I106" s="22" t="s">
        <v>23</v>
      </c>
      <c r="J106" s="23" t="s">
        <v>43</v>
      </c>
      <c r="K106" s="22" t="s">
        <v>25</v>
      </c>
      <c r="L106" s="23" t="s">
        <v>31</v>
      </c>
      <c r="M106" s="24">
        <v>6</v>
      </c>
      <c r="N106" s="24">
        <v>3</v>
      </c>
      <c r="O106" s="24">
        <v>3</v>
      </c>
      <c r="P106" s="24">
        <v>3.5</v>
      </c>
      <c r="Q106" s="22" t="s">
        <v>27</v>
      </c>
      <c r="R106" s="21">
        <f t="shared" si="3"/>
        <v>8.4779999999999998</v>
      </c>
      <c r="S106" s="25">
        <f t="shared" si="4"/>
        <v>20</v>
      </c>
      <c r="T106" s="26">
        <f t="shared" si="5"/>
        <v>120</v>
      </c>
    </row>
    <row r="107" spans="1:20" s="26" customFormat="1" ht="15" customHeight="1" x14ac:dyDescent="0.25">
      <c r="A107" s="20" t="s">
        <v>67</v>
      </c>
      <c r="B107" s="21">
        <v>359007</v>
      </c>
      <c r="C107" s="21">
        <v>6293871</v>
      </c>
      <c r="D107" s="21">
        <v>910</v>
      </c>
      <c r="E107" s="22" t="s">
        <v>19</v>
      </c>
      <c r="F107" s="22" t="s">
        <v>20</v>
      </c>
      <c r="G107" s="22" t="s">
        <v>21</v>
      </c>
      <c r="H107" s="22" t="s">
        <v>50</v>
      </c>
      <c r="I107" s="22" t="s">
        <v>23</v>
      </c>
      <c r="J107" s="23" t="s">
        <v>43</v>
      </c>
      <c r="K107" s="22" t="s">
        <v>25</v>
      </c>
      <c r="L107" s="23" t="s">
        <v>31</v>
      </c>
      <c r="M107" s="24">
        <v>5</v>
      </c>
      <c r="N107" s="24">
        <v>3.5</v>
      </c>
      <c r="O107" s="24">
        <v>3.5</v>
      </c>
      <c r="P107" s="24">
        <v>3.5</v>
      </c>
      <c r="Q107" s="22" t="s">
        <v>27</v>
      </c>
      <c r="R107" s="21">
        <f t="shared" si="3"/>
        <v>9.6162500000000009</v>
      </c>
      <c r="S107" s="25">
        <f t="shared" si="4"/>
        <v>20</v>
      </c>
      <c r="T107" s="26">
        <f t="shared" si="5"/>
        <v>100</v>
      </c>
    </row>
    <row r="108" spans="1:20" s="26" customFormat="1" ht="15" customHeight="1" x14ac:dyDescent="0.25">
      <c r="A108" s="20" t="s">
        <v>67</v>
      </c>
      <c r="B108" s="21">
        <v>359007</v>
      </c>
      <c r="C108" s="21">
        <v>6293871</v>
      </c>
      <c r="D108" s="21">
        <v>910</v>
      </c>
      <c r="E108" s="22" t="s">
        <v>19</v>
      </c>
      <c r="F108" s="22" t="s">
        <v>20</v>
      </c>
      <c r="G108" s="22" t="s">
        <v>21</v>
      </c>
      <c r="H108" s="22" t="s">
        <v>50</v>
      </c>
      <c r="I108" s="22" t="s">
        <v>23</v>
      </c>
      <c r="J108" s="23" t="s">
        <v>43</v>
      </c>
      <c r="K108" s="22" t="s">
        <v>25</v>
      </c>
      <c r="L108" s="23" t="s">
        <v>82</v>
      </c>
      <c r="M108" s="24">
        <v>1</v>
      </c>
      <c r="N108" s="24">
        <v>2.5</v>
      </c>
      <c r="O108" s="24">
        <v>2.5</v>
      </c>
      <c r="P108" s="24">
        <v>5</v>
      </c>
      <c r="Q108" s="22" t="s">
        <v>27</v>
      </c>
      <c r="R108" s="21">
        <f t="shared" si="3"/>
        <v>0.98124999999999996</v>
      </c>
      <c r="S108" s="25">
        <f t="shared" si="4"/>
        <v>20</v>
      </c>
      <c r="T108" s="26">
        <f t="shared" si="5"/>
        <v>20</v>
      </c>
    </row>
    <row r="109" spans="1:20" s="26" customFormat="1" ht="15" customHeight="1" x14ac:dyDescent="0.25">
      <c r="A109" s="20" t="s">
        <v>67</v>
      </c>
      <c r="B109" s="21">
        <v>359007</v>
      </c>
      <c r="C109" s="21">
        <v>6293871</v>
      </c>
      <c r="D109" s="21">
        <v>910</v>
      </c>
      <c r="E109" s="22" t="s">
        <v>19</v>
      </c>
      <c r="F109" s="22" t="s">
        <v>20</v>
      </c>
      <c r="G109" s="22" t="s">
        <v>21</v>
      </c>
      <c r="H109" s="22" t="s">
        <v>50</v>
      </c>
      <c r="I109" s="22" t="s">
        <v>23</v>
      </c>
      <c r="J109" s="23" t="s">
        <v>43</v>
      </c>
      <c r="K109" s="22" t="s">
        <v>25</v>
      </c>
      <c r="L109" s="23" t="s">
        <v>31</v>
      </c>
      <c r="M109" s="24">
        <v>3</v>
      </c>
      <c r="N109" s="24">
        <v>4</v>
      </c>
      <c r="O109" s="24">
        <v>4</v>
      </c>
      <c r="P109" s="24">
        <v>4</v>
      </c>
      <c r="Q109" s="22" t="s">
        <v>27</v>
      </c>
      <c r="R109" s="21">
        <f t="shared" si="3"/>
        <v>7.5359999999999996</v>
      </c>
      <c r="S109" s="25">
        <f t="shared" si="4"/>
        <v>20</v>
      </c>
      <c r="T109" s="26">
        <f t="shared" si="5"/>
        <v>60</v>
      </c>
    </row>
    <row r="110" spans="1:20" s="26" customFormat="1" ht="15" customHeight="1" x14ac:dyDescent="0.25">
      <c r="A110" s="20" t="s">
        <v>67</v>
      </c>
      <c r="B110" s="21">
        <v>359007</v>
      </c>
      <c r="C110" s="21">
        <v>6293871</v>
      </c>
      <c r="D110" s="21">
        <v>910</v>
      </c>
      <c r="E110" s="22" t="s">
        <v>19</v>
      </c>
      <c r="F110" s="22" t="s">
        <v>20</v>
      </c>
      <c r="G110" s="22" t="s">
        <v>21</v>
      </c>
      <c r="H110" s="22" t="s">
        <v>50</v>
      </c>
      <c r="I110" s="22" t="s">
        <v>23</v>
      </c>
      <c r="J110" s="23" t="s">
        <v>43</v>
      </c>
      <c r="K110" s="22" t="s">
        <v>25</v>
      </c>
      <c r="L110" s="23" t="s">
        <v>31</v>
      </c>
      <c r="M110" s="24">
        <v>6</v>
      </c>
      <c r="N110" s="24">
        <v>3.5</v>
      </c>
      <c r="O110" s="24">
        <v>3</v>
      </c>
      <c r="P110" s="24">
        <v>3</v>
      </c>
      <c r="Q110" s="22" t="s">
        <v>33</v>
      </c>
      <c r="R110" s="21">
        <f t="shared" si="3"/>
        <v>9.9498750000000005</v>
      </c>
      <c r="S110" s="25">
        <f t="shared" si="4"/>
        <v>20</v>
      </c>
      <c r="T110" s="26">
        <f t="shared" si="5"/>
        <v>120</v>
      </c>
    </row>
    <row r="111" spans="1:20" s="26" customFormat="1" ht="15" customHeight="1" x14ac:dyDescent="0.25">
      <c r="A111" s="20" t="s">
        <v>67</v>
      </c>
      <c r="B111" s="21">
        <v>359007</v>
      </c>
      <c r="C111" s="21">
        <v>6293871</v>
      </c>
      <c r="D111" s="21">
        <v>910</v>
      </c>
      <c r="E111" s="22" t="s">
        <v>19</v>
      </c>
      <c r="F111" s="22" t="s">
        <v>20</v>
      </c>
      <c r="G111" s="22" t="s">
        <v>21</v>
      </c>
      <c r="H111" s="22" t="s">
        <v>50</v>
      </c>
      <c r="I111" s="22" t="s">
        <v>23</v>
      </c>
      <c r="J111" s="23" t="s">
        <v>43</v>
      </c>
      <c r="K111" s="22" t="s">
        <v>25</v>
      </c>
      <c r="L111" s="23" t="s">
        <v>82</v>
      </c>
      <c r="M111" s="24">
        <v>1</v>
      </c>
      <c r="N111" s="24">
        <v>1.5</v>
      </c>
      <c r="O111" s="24">
        <v>1.5</v>
      </c>
      <c r="P111" s="24">
        <v>2.5</v>
      </c>
      <c r="Q111" s="22" t="s">
        <v>33</v>
      </c>
      <c r="R111" s="21">
        <f t="shared" si="3"/>
        <v>0.35325000000000001</v>
      </c>
      <c r="S111" s="25">
        <f t="shared" si="4"/>
        <v>20</v>
      </c>
      <c r="T111" s="26">
        <f t="shared" si="5"/>
        <v>20</v>
      </c>
    </row>
    <row r="112" spans="1:20" s="26" customFormat="1" ht="15" customHeight="1" x14ac:dyDescent="0.25">
      <c r="A112" s="20" t="s">
        <v>67</v>
      </c>
      <c r="B112" s="21">
        <v>359007</v>
      </c>
      <c r="C112" s="21">
        <v>6293871</v>
      </c>
      <c r="D112" s="21">
        <v>910</v>
      </c>
      <c r="E112" s="22" t="s">
        <v>19</v>
      </c>
      <c r="F112" s="22" t="s">
        <v>20</v>
      </c>
      <c r="G112" s="22" t="s">
        <v>21</v>
      </c>
      <c r="H112" s="22" t="s">
        <v>50</v>
      </c>
      <c r="I112" s="22" t="s">
        <v>23</v>
      </c>
      <c r="J112" s="23" t="s">
        <v>43</v>
      </c>
      <c r="K112" s="22" t="s">
        <v>25</v>
      </c>
      <c r="L112" s="23" t="s">
        <v>82</v>
      </c>
      <c r="M112" s="24">
        <v>3</v>
      </c>
      <c r="N112" s="24">
        <v>1</v>
      </c>
      <c r="O112" s="24">
        <v>0.6</v>
      </c>
      <c r="P112" s="24">
        <v>1.3</v>
      </c>
      <c r="Q112" s="22" t="s">
        <v>33</v>
      </c>
      <c r="R112" s="21">
        <f t="shared" si="3"/>
        <v>0.30143999999999999</v>
      </c>
      <c r="S112" s="25">
        <f t="shared" si="4"/>
        <v>20</v>
      </c>
      <c r="T112" s="26">
        <f t="shared" si="5"/>
        <v>60</v>
      </c>
    </row>
    <row r="113" spans="1:20" s="26" customFormat="1" ht="15" customHeight="1" x14ac:dyDescent="0.25">
      <c r="A113" s="20" t="s">
        <v>68</v>
      </c>
      <c r="B113" s="21">
        <v>359010</v>
      </c>
      <c r="C113" s="21">
        <v>6293787</v>
      </c>
      <c r="D113" s="21">
        <v>913</v>
      </c>
      <c r="E113" s="22" t="s">
        <v>19</v>
      </c>
      <c r="F113" s="22" t="s">
        <v>20</v>
      </c>
      <c r="G113" s="22" t="s">
        <v>21</v>
      </c>
      <c r="H113" s="22" t="s">
        <v>50</v>
      </c>
      <c r="I113" s="22" t="s">
        <v>23</v>
      </c>
      <c r="J113" s="23" t="s">
        <v>43</v>
      </c>
      <c r="K113" s="22" t="s">
        <v>25</v>
      </c>
      <c r="L113" s="23" t="s">
        <v>75</v>
      </c>
      <c r="M113" s="24">
        <v>1</v>
      </c>
      <c r="N113" s="24">
        <v>1.5</v>
      </c>
      <c r="O113" s="24">
        <v>1.5</v>
      </c>
      <c r="P113" s="24">
        <v>2.5</v>
      </c>
      <c r="Q113" s="22" t="s">
        <v>33</v>
      </c>
      <c r="R113" s="21">
        <f t="shared" si="3"/>
        <v>0.35325000000000001</v>
      </c>
      <c r="S113" s="25">
        <f t="shared" si="4"/>
        <v>20</v>
      </c>
      <c r="T113" s="26">
        <f t="shared" si="5"/>
        <v>20</v>
      </c>
    </row>
    <row r="114" spans="1:20" s="26" customFormat="1" ht="15" customHeight="1" x14ac:dyDescent="0.25">
      <c r="A114" s="20" t="s">
        <v>68</v>
      </c>
      <c r="B114" s="21">
        <v>359010</v>
      </c>
      <c r="C114" s="21">
        <v>6293787</v>
      </c>
      <c r="D114" s="21">
        <v>913</v>
      </c>
      <c r="E114" s="22" t="s">
        <v>19</v>
      </c>
      <c r="F114" s="22" t="s">
        <v>20</v>
      </c>
      <c r="G114" s="22" t="s">
        <v>21</v>
      </c>
      <c r="H114" s="22" t="s">
        <v>50</v>
      </c>
      <c r="I114" s="22" t="s">
        <v>23</v>
      </c>
      <c r="J114" s="23" t="s">
        <v>43</v>
      </c>
      <c r="K114" s="22" t="s">
        <v>25</v>
      </c>
      <c r="L114" s="23" t="s">
        <v>76</v>
      </c>
      <c r="M114" s="24">
        <v>1</v>
      </c>
      <c r="N114" s="24">
        <v>5</v>
      </c>
      <c r="O114" s="24">
        <v>5</v>
      </c>
      <c r="P114" s="24">
        <v>6</v>
      </c>
      <c r="Q114" s="22" t="s">
        <v>49</v>
      </c>
      <c r="R114" s="21">
        <f t="shared" si="3"/>
        <v>3.9249999999999998</v>
      </c>
      <c r="S114" s="25">
        <f t="shared" si="4"/>
        <v>20</v>
      </c>
      <c r="T114" s="26">
        <f t="shared" si="5"/>
        <v>20</v>
      </c>
    </row>
    <row r="115" spans="1:20" s="26" customFormat="1" ht="15" customHeight="1" x14ac:dyDescent="0.25">
      <c r="A115" s="20" t="s">
        <v>68</v>
      </c>
      <c r="B115" s="21">
        <v>359010</v>
      </c>
      <c r="C115" s="21">
        <v>6293787</v>
      </c>
      <c r="D115" s="21">
        <v>913</v>
      </c>
      <c r="E115" s="22" t="s">
        <v>19</v>
      </c>
      <c r="F115" s="22" t="s">
        <v>20</v>
      </c>
      <c r="G115" s="22" t="s">
        <v>21</v>
      </c>
      <c r="H115" s="22" t="s">
        <v>50</v>
      </c>
      <c r="I115" s="22" t="s">
        <v>23</v>
      </c>
      <c r="J115" s="23" t="s">
        <v>43</v>
      </c>
      <c r="K115" s="22" t="s">
        <v>25</v>
      </c>
      <c r="L115" s="23" t="s">
        <v>76</v>
      </c>
      <c r="M115" s="24">
        <v>2</v>
      </c>
      <c r="N115" s="24">
        <v>4</v>
      </c>
      <c r="O115" s="24">
        <v>4</v>
      </c>
      <c r="P115" s="24">
        <v>5</v>
      </c>
      <c r="Q115" s="22" t="s">
        <v>26</v>
      </c>
      <c r="R115" s="21">
        <f t="shared" si="3"/>
        <v>5.024</v>
      </c>
      <c r="S115" s="25">
        <f t="shared" si="4"/>
        <v>20</v>
      </c>
      <c r="T115" s="26">
        <f t="shared" si="5"/>
        <v>40</v>
      </c>
    </row>
    <row r="116" spans="1:20" s="26" customFormat="1" ht="15" customHeight="1" x14ac:dyDescent="0.25">
      <c r="A116" s="20" t="s">
        <v>68</v>
      </c>
      <c r="B116" s="21">
        <v>359010</v>
      </c>
      <c r="C116" s="21">
        <v>6293787</v>
      </c>
      <c r="D116" s="21">
        <v>913</v>
      </c>
      <c r="E116" s="22" t="s">
        <v>19</v>
      </c>
      <c r="F116" s="22" t="s">
        <v>20</v>
      </c>
      <c r="G116" s="22" t="s">
        <v>21</v>
      </c>
      <c r="H116" s="22" t="s">
        <v>50</v>
      </c>
      <c r="I116" s="22" t="s">
        <v>23</v>
      </c>
      <c r="J116" s="23" t="s">
        <v>43</v>
      </c>
      <c r="K116" s="22" t="s">
        <v>25</v>
      </c>
      <c r="L116" s="23" t="s">
        <v>76</v>
      </c>
      <c r="M116" s="24">
        <v>1</v>
      </c>
      <c r="N116" s="24">
        <v>10</v>
      </c>
      <c r="O116" s="24">
        <v>10</v>
      </c>
      <c r="P116" s="24">
        <v>14</v>
      </c>
      <c r="Q116" s="22" t="s">
        <v>39</v>
      </c>
      <c r="R116" s="21">
        <f t="shared" si="3"/>
        <v>15.7</v>
      </c>
      <c r="S116" s="25">
        <f t="shared" si="4"/>
        <v>20</v>
      </c>
      <c r="T116" s="26">
        <f t="shared" si="5"/>
        <v>20</v>
      </c>
    </row>
    <row r="117" spans="1:20" s="26" customFormat="1" ht="15" customHeight="1" x14ac:dyDescent="0.25">
      <c r="A117" s="20" t="s">
        <v>68</v>
      </c>
      <c r="B117" s="21">
        <v>359010</v>
      </c>
      <c r="C117" s="21">
        <v>6293787</v>
      </c>
      <c r="D117" s="21">
        <v>913</v>
      </c>
      <c r="E117" s="22" t="s">
        <v>19</v>
      </c>
      <c r="F117" s="22" t="s">
        <v>20</v>
      </c>
      <c r="G117" s="22" t="s">
        <v>21</v>
      </c>
      <c r="H117" s="22" t="s">
        <v>50</v>
      </c>
      <c r="I117" s="22" t="s">
        <v>23</v>
      </c>
      <c r="J117" s="23" t="s">
        <v>43</v>
      </c>
      <c r="K117" s="22" t="s">
        <v>25</v>
      </c>
      <c r="L117" s="23" t="s">
        <v>31</v>
      </c>
      <c r="M117" s="24">
        <v>3</v>
      </c>
      <c r="N117" s="24">
        <v>3</v>
      </c>
      <c r="O117" s="24">
        <v>3</v>
      </c>
      <c r="P117" s="24">
        <v>3</v>
      </c>
      <c r="Q117" s="22" t="s">
        <v>27</v>
      </c>
      <c r="R117" s="21">
        <f t="shared" si="3"/>
        <v>4.2389999999999999</v>
      </c>
      <c r="S117" s="25">
        <f t="shared" si="4"/>
        <v>20</v>
      </c>
      <c r="T117" s="26">
        <f t="shared" si="5"/>
        <v>60</v>
      </c>
    </row>
    <row r="118" spans="1:20" s="26" customFormat="1" ht="15" customHeight="1" x14ac:dyDescent="0.25">
      <c r="A118" s="20" t="s">
        <v>68</v>
      </c>
      <c r="B118" s="21">
        <v>359010</v>
      </c>
      <c r="C118" s="21">
        <v>6293787</v>
      </c>
      <c r="D118" s="21">
        <v>913</v>
      </c>
      <c r="E118" s="22" t="s">
        <v>19</v>
      </c>
      <c r="F118" s="22" t="s">
        <v>20</v>
      </c>
      <c r="G118" s="22" t="s">
        <v>21</v>
      </c>
      <c r="H118" s="22" t="s">
        <v>50</v>
      </c>
      <c r="I118" s="22" t="s">
        <v>23</v>
      </c>
      <c r="J118" s="23" t="s">
        <v>43</v>
      </c>
      <c r="K118" s="22" t="s">
        <v>25</v>
      </c>
      <c r="L118" s="23" t="s">
        <v>74</v>
      </c>
      <c r="M118" s="24">
        <v>2</v>
      </c>
      <c r="N118" s="24">
        <v>4</v>
      </c>
      <c r="O118" s="24">
        <v>5</v>
      </c>
      <c r="P118" s="24">
        <v>6</v>
      </c>
      <c r="Q118" s="22" t="s">
        <v>26</v>
      </c>
      <c r="R118" s="21">
        <f t="shared" si="3"/>
        <v>6.3585000000000003</v>
      </c>
      <c r="S118" s="25">
        <f t="shared" si="4"/>
        <v>20</v>
      </c>
      <c r="T118" s="26">
        <f t="shared" si="5"/>
        <v>40</v>
      </c>
    </row>
    <row r="119" spans="1:20" s="26" customFormat="1" ht="15" customHeight="1" x14ac:dyDescent="0.25">
      <c r="A119" s="20" t="s">
        <v>68</v>
      </c>
      <c r="B119" s="21">
        <v>359010</v>
      </c>
      <c r="C119" s="21">
        <v>6293787</v>
      </c>
      <c r="D119" s="21">
        <v>913</v>
      </c>
      <c r="E119" s="22" t="s">
        <v>19</v>
      </c>
      <c r="F119" s="22" t="s">
        <v>20</v>
      </c>
      <c r="G119" s="22" t="s">
        <v>21</v>
      </c>
      <c r="H119" s="22" t="s">
        <v>50</v>
      </c>
      <c r="I119" s="22" t="s">
        <v>23</v>
      </c>
      <c r="J119" s="23" t="s">
        <v>43</v>
      </c>
      <c r="K119" s="22" t="s">
        <v>25</v>
      </c>
      <c r="L119" s="23" t="s">
        <v>31</v>
      </c>
      <c r="M119" s="24">
        <v>3</v>
      </c>
      <c r="N119" s="24">
        <v>5</v>
      </c>
      <c r="O119" s="24">
        <v>5</v>
      </c>
      <c r="P119" s="24">
        <v>5</v>
      </c>
      <c r="Q119" s="22" t="s">
        <v>26</v>
      </c>
      <c r="R119" s="21">
        <f t="shared" si="3"/>
        <v>11.775</v>
      </c>
      <c r="S119" s="25">
        <f t="shared" si="4"/>
        <v>20</v>
      </c>
      <c r="T119" s="26">
        <f t="shared" si="5"/>
        <v>60</v>
      </c>
    </row>
    <row r="120" spans="1:20" s="26" customFormat="1" ht="15" customHeight="1" x14ac:dyDescent="0.25">
      <c r="A120" s="20" t="s">
        <v>68</v>
      </c>
      <c r="B120" s="21">
        <v>359010</v>
      </c>
      <c r="C120" s="21">
        <v>6293787</v>
      </c>
      <c r="D120" s="21">
        <v>913</v>
      </c>
      <c r="E120" s="22" t="s">
        <v>19</v>
      </c>
      <c r="F120" s="22" t="s">
        <v>20</v>
      </c>
      <c r="G120" s="22" t="s">
        <v>21</v>
      </c>
      <c r="H120" s="22" t="s">
        <v>50</v>
      </c>
      <c r="I120" s="22" t="s">
        <v>23</v>
      </c>
      <c r="J120" s="23" t="s">
        <v>43</v>
      </c>
      <c r="K120" s="22" t="s">
        <v>25</v>
      </c>
      <c r="L120" s="23" t="s">
        <v>31</v>
      </c>
      <c r="M120" s="24">
        <v>2</v>
      </c>
      <c r="N120" s="24">
        <v>4</v>
      </c>
      <c r="O120" s="24">
        <v>4</v>
      </c>
      <c r="P120" s="24">
        <v>4.5</v>
      </c>
      <c r="Q120" s="22" t="s">
        <v>26</v>
      </c>
      <c r="R120" s="21">
        <f t="shared" si="3"/>
        <v>5.024</v>
      </c>
      <c r="S120" s="25">
        <f t="shared" si="4"/>
        <v>20</v>
      </c>
      <c r="T120" s="26">
        <f t="shared" si="5"/>
        <v>40</v>
      </c>
    </row>
    <row r="121" spans="1:20" s="26" customFormat="1" ht="15" customHeight="1" x14ac:dyDescent="0.25">
      <c r="A121" s="20" t="s">
        <v>68</v>
      </c>
      <c r="B121" s="21">
        <v>359010</v>
      </c>
      <c r="C121" s="21">
        <v>6293787</v>
      </c>
      <c r="D121" s="21">
        <v>913</v>
      </c>
      <c r="E121" s="22" t="s">
        <v>19</v>
      </c>
      <c r="F121" s="22" t="s">
        <v>20</v>
      </c>
      <c r="G121" s="22" t="s">
        <v>21</v>
      </c>
      <c r="H121" s="22" t="s">
        <v>50</v>
      </c>
      <c r="I121" s="22" t="s">
        <v>23</v>
      </c>
      <c r="J121" s="23" t="s">
        <v>43</v>
      </c>
      <c r="K121" s="22" t="s">
        <v>25</v>
      </c>
      <c r="L121" s="23" t="s">
        <v>76</v>
      </c>
      <c r="M121" s="24">
        <v>1</v>
      </c>
      <c r="N121" s="24">
        <v>4</v>
      </c>
      <c r="O121" s="24">
        <v>4</v>
      </c>
      <c r="P121" s="24">
        <v>4</v>
      </c>
      <c r="Q121" s="22" t="s">
        <v>26</v>
      </c>
      <c r="R121" s="21">
        <f t="shared" si="3"/>
        <v>2.512</v>
      </c>
      <c r="S121" s="25">
        <f t="shared" si="4"/>
        <v>20</v>
      </c>
      <c r="T121" s="26">
        <f t="shared" si="5"/>
        <v>20</v>
      </c>
    </row>
    <row r="122" spans="1:20" s="26" customFormat="1" ht="15" customHeight="1" x14ac:dyDescent="0.25">
      <c r="A122" s="20" t="s">
        <v>68</v>
      </c>
      <c r="B122" s="21">
        <v>359010</v>
      </c>
      <c r="C122" s="21">
        <v>6293787</v>
      </c>
      <c r="D122" s="21">
        <v>913</v>
      </c>
      <c r="E122" s="22" t="s">
        <v>19</v>
      </c>
      <c r="F122" s="22" t="s">
        <v>20</v>
      </c>
      <c r="G122" s="22" t="s">
        <v>21</v>
      </c>
      <c r="H122" s="22" t="s">
        <v>50</v>
      </c>
      <c r="I122" s="22" t="s">
        <v>23</v>
      </c>
      <c r="J122" s="23" t="s">
        <v>43</v>
      </c>
      <c r="K122" s="22" t="s">
        <v>25</v>
      </c>
      <c r="L122" s="23" t="s">
        <v>82</v>
      </c>
      <c r="M122" s="24">
        <v>6</v>
      </c>
      <c r="N122" s="24">
        <v>1</v>
      </c>
      <c r="O122" s="24">
        <v>1</v>
      </c>
      <c r="P122" s="24">
        <v>2</v>
      </c>
      <c r="Q122" s="22" t="s">
        <v>33</v>
      </c>
      <c r="R122" s="21">
        <f t="shared" si="3"/>
        <v>0.94199999999999995</v>
      </c>
      <c r="S122" s="25">
        <f t="shared" si="4"/>
        <v>20</v>
      </c>
      <c r="T122" s="26">
        <f t="shared" si="5"/>
        <v>120</v>
      </c>
    </row>
    <row r="123" spans="1:20" s="26" customFormat="1" ht="15" customHeight="1" x14ac:dyDescent="0.25">
      <c r="A123" s="20" t="s">
        <v>69</v>
      </c>
      <c r="B123" s="21">
        <v>358971</v>
      </c>
      <c r="C123" s="21">
        <v>6293728</v>
      </c>
      <c r="D123" s="21">
        <v>903</v>
      </c>
      <c r="E123" s="22" t="s">
        <v>19</v>
      </c>
      <c r="F123" s="22" t="s">
        <v>20</v>
      </c>
      <c r="G123" s="22" t="s">
        <v>21</v>
      </c>
      <c r="H123" s="22" t="s">
        <v>50</v>
      </c>
      <c r="I123" s="22" t="s">
        <v>23</v>
      </c>
      <c r="J123" s="23" t="s">
        <v>43</v>
      </c>
      <c r="K123" s="22" t="s">
        <v>25</v>
      </c>
      <c r="L123" s="23" t="s">
        <v>31</v>
      </c>
      <c r="M123" s="24">
        <v>2</v>
      </c>
      <c r="N123" s="24">
        <v>2.5</v>
      </c>
      <c r="O123" s="24">
        <v>2.5</v>
      </c>
      <c r="P123" s="24">
        <v>2.5</v>
      </c>
      <c r="Q123" s="22" t="s">
        <v>33</v>
      </c>
      <c r="R123" s="21">
        <f t="shared" si="3"/>
        <v>1.9624999999999999</v>
      </c>
      <c r="S123" s="25">
        <f t="shared" si="4"/>
        <v>20</v>
      </c>
      <c r="T123" s="26">
        <f t="shared" si="5"/>
        <v>40</v>
      </c>
    </row>
    <row r="124" spans="1:20" s="26" customFormat="1" ht="15" customHeight="1" x14ac:dyDescent="0.25">
      <c r="A124" s="20" t="s">
        <v>69</v>
      </c>
      <c r="B124" s="21">
        <v>358971</v>
      </c>
      <c r="C124" s="21">
        <v>6293728</v>
      </c>
      <c r="D124" s="21">
        <v>903</v>
      </c>
      <c r="E124" s="22" t="s">
        <v>19</v>
      </c>
      <c r="F124" s="22" t="s">
        <v>20</v>
      </c>
      <c r="G124" s="22" t="s">
        <v>21</v>
      </c>
      <c r="H124" s="22" t="s">
        <v>50</v>
      </c>
      <c r="I124" s="22" t="s">
        <v>23</v>
      </c>
      <c r="J124" s="23" t="s">
        <v>43</v>
      </c>
      <c r="K124" s="22" t="s">
        <v>25</v>
      </c>
      <c r="L124" s="23" t="s">
        <v>31</v>
      </c>
      <c r="M124" s="24">
        <v>4</v>
      </c>
      <c r="N124" s="24">
        <v>4</v>
      </c>
      <c r="O124" s="24">
        <v>4</v>
      </c>
      <c r="P124" s="24">
        <v>5</v>
      </c>
      <c r="Q124" s="22" t="s">
        <v>26</v>
      </c>
      <c r="R124" s="21">
        <f t="shared" si="3"/>
        <v>10.048</v>
      </c>
      <c r="S124" s="25">
        <f t="shared" si="4"/>
        <v>20</v>
      </c>
      <c r="T124" s="26">
        <f t="shared" si="5"/>
        <v>80</v>
      </c>
    </row>
    <row r="125" spans="1:20" s="26" customFormat="1" ht="15" customHeight="1" x14ac:dyDescent="0.25">
      <c r="A125" s="20" t="s">
        <v>69</v>
      </c>
      <c r="B125" s="21">
        <v>358971</v>
      </c>
      <c r="C125" s="21">
        <v>6293728</v>
      </c>
      <c r="D125" s="21">
        <v>903</v>
      </c>
      <c r="E125" s="22" t="s">
        <v>19</v>
      </c>
      <c r="F125" s="22" t="s">
        <v>20</v>
      </c>
      <c r="G125" s="22" t="s">
        <v>21</v>
      </c>
      <c r="H125" s="22" t="s">
        <v>50</v>
      </c>
      <c r="I125" s="22" t="s">
        <v>23</v>
      </c>
      <c r="J125" s="23" t="s">
        <v>43</v>
      </c>
      <c r="K125" s="22" t="s">
        <v>25</v>
      </c>
      <c r="L125" s="23" t="s">
        <v>31</v>
      </c>
      <c r="M125" s="24">
        <v>1</v>
      </c>
      <c r="N125" s="24">
        <v>5</v>
      </c>
      <c r="O125" s="24">
        <v>5</v>
      </c>
      <c r="P125" s="24">
        <v>4.5</v>
      </c>
      <c r="Q125" s="22" t="s">
        <v>26</v>
      </c>
      <c r="R125" s="21">
        <f t="shared" si="3"/>
        <v>3.9249999999999998</v>
      </c>
      <c r="S125" s="25">
        <f t="shared" si="4"/>
        <v>20</v>
      </c>
      <c r="T125" s="26">
        <f t="shared" si="5"/>
        <v>20</v>
      </c>
    </row>
    <row r="126" spans="1:20" s="26" customFormat="1" ht="15" customHeight="1" x14ac:dyDescent="0.25">
      <c r="A126" s="20" t="s">
        <v>69</v>
      </c>
      <c r="B126" s="21">
        <v>358971</v>
      </c>
      <c r="C126" s="21">
        <v>6293728</v>
      </c>
      <c r="D126" s="21">
        <v>903</v>
      </c>
      <c r="E126" s="22" t="s">
        <v>19</v>
      </c>
      <c r="F126" s="22" t="s">
        <v>20</v>
      </c>
      <c r="G126" s="22" t="s">
        <v>21</v>
      </c>
      <c r="H126" s="22" t="s">
        <v>50</v>
      </c>
      <c r="I126" s="22" t="s">
        <v>23</v>
      </c>
      <c r="J126" s="23" t="s">
        <v>43</v>
      </c>
      <c r="K126" s="22" t="s">
        <v>25</v>
      </c>
      <c r="L126" s="23" t="s">
        <v>31</v>
      </c>
      <c r="M126" s="24">
        <v>4</v>
      </c>
      <c r="N126" s="24">
        <v>1.5</v>
      </c>
      <c r="O126" s="24">
        <v>1.5</v>
      </c>
      <c r="P126" s="24">
        <v>2</v>
      </c>
      <c r="Q126" s="22" t="s">
        <v>33</v>
      </c>
      <c r="R126" s="21">
        <f t="shared" si="3"/>
        <v>1.413</v>
      </c>
      <c r="S126" s="25">
        <f t="shared" si="4"/>
        <v>20</v>
      </c>
      <c r="T126" s="26">
        <f t="shared" si="5"/>
        <v>80</v>
      </c>
    </row>
    <row r="127" spans="1:20" s="26" customFormat="1" ht="15" customHeight="1" x14ac:dyDescent="0.25">
      <c r="A127" s="20" t="s">
        <v>69</v>
      </c>
      <c r="B127" s="21">
        <v>358971</v>
      </c>
      <c r="C127" s="21">
        <v>6293728</v>
      </c>
      <c r="D127" s="21">
        <v>903</v>
      </c>
      <c r="E127" s="22" t="s">
        <v>19</v>
      </c>
      <c r="F127" s="22" t="s">
        <v>20</v>
      </c>
      <c r="G127" s="22" t="s">
        <v>21</v>
      </c>
      <c r="H127" s="22" t="s">
        <v>50</v>
      </c>
      <c r="I127" s="22" t="s">
        <v>23</v>
      </c>
      <c r="J127" s="23" t="s">
        <v>43</v>
      </c>
      <c r="K127" s="22" t="s">
        <v>25</v>
      </c>
      <c r="L127" s="23" t="s">
        <v>83</v>
      </c>
      <c r="M127" s="24">
        <v>2</v>
      </c>
      <c r="N127" s="24">
        <v>3</v>
      </c>
      <c r="O127" s="24">
        <v>3</v>
      </c>
      <c r="P127" s="24">
        <v>6</v>
      </c>
      <c r="Q127" s="22" t="s">
        <v>26</v>
      </c>
      <c r="R127" s="21">
        <f t="shared" si="3"/>
        <v>2.8260000000000001</v>
      </c>
      <c r="S127" s="25">
        <f t="shared" si="4"/>
        <v>20</v>
      </c>
      <c r="T127" s="26">
        <f t="shared" si="5"/>
        <v>40</v>
      </c>
    </row>
    <row r="128" spans="1:20" s="26" customFormat="1" ht="15" customHeight="1" x14ac:dyDescent="0.25">
      <c r="A128" s="20" t="s">
        <v>69</v>
      </c>
      <c r="B128" s="21">
        <v>358971</v>
      </c>
      <c r="C128" s="21">
        <v>6293728</v>
      </c>
      <c r="D128" s="21">
        <v>903</v>
      </c>
      <c r="E128" s="22" t="s">
        <v>19</v>
      </c>
      <c r="F128" s="22" t="s">
        <v>20</v>
      </c>
      <c r="G128" s="22" t="s">
        <v>21</v>
      </c>
      <c r="H128" s="22" t="s">
        <v>50</v>
      </c>
      <c r="I128" s="22" t="s">
        <v>23</v>
      </c>
      <c r="J128" s="23" t="s">
        <v>43</v>
      </c>
      <c r="K128" s="22" t="s">
        <v>25</v>
      </c>
      <c r="L128" s="23" t="s">
        <v>83</v>
      </c>
      <c r="M128" s="24">
        <v>1</v>
      </c>
      <c r="N128" s="24">
        <v>2</v>
      </c>
      <c r="O128" s="24">
        <v>2</v>
      </c>
      <c r="P128" s="24">
        <v>2.5</v>
      </c>
      <c r="Q128" s="22" t="s">
        <v>33</v>
      </c>
      <c r="R128" s="21">
        <f t="shared" si="3"/>
        <v>0.628</v>
      </c>
      <c r="S128" s="25">
        <f t="shared" si="4"/>
        <v>20</v>
      </c>
      <c r="T128" s="26">
        <f t="shared" si="5"/>
        <v>20</v>
      </c>
    </row>
    <row r="129" spans="1:20" s="26" customFormat="1" ht="15" customHeight="1" x14ac:dyDescent="0.25">
      <c r="A129" s="20" t="s">
        <v>69</v>
      </c>
      <c r="B129" s="21">
        <v>358971</v>
      </c>
      <c r="C129" s="21">
        <v>6293728</v>
      </c>
      <c r="D129" s="21">
        <v>903</v>
      </c>
      <c r="E129" s="22" t="s">
        <v>19</v>
      </c>
      <c r="F129" s="22" t="s">
        <v>20</v>
      </c>
      <c r="G129" s="22" t="s">
        <v>21</v>
      </c>
      <c r="H129" s="22" t="s">
        <v>50</v>
      </c>
      <c r="I129" s="22" t="s">
        <v>23</v>
      </c>
      <c r="J129" s="23" t="s">
        <v>43</v>
      </c>
      <c r="K129" s="22" t="s">
        <v>25</v>
      </c>
      <c r="L129" s="23" t="s">
        <v>76</v>
      </c>
      <c r="M129" s="24">
        <v>2</v>
      </c>
      <c r="N129" s="24">
        <v>3</v>
      </c>
      <c r="O129" s="24">
        <v>3</v>
      </c>
      <c r="P129" s="24">
        <v>2</v>
      </c>
      <c r="Q129" s="22" t="s">
        <v>33</v>
      </c>
      <c r="R129" s="21">
        <f t="shared" si="3"/>
        <v>2.8260000000000001</v>
      </c>
      <c r="S129" s="25">
        <f t="shared" si="4"/>
        <v>20</v>
      </c>
      <c r="T129" s="26">
        <f t="shared" si="5"/>
        <v>40</v>
      </c>
    </row>
    <row r="130" spans="1:20" s="26" customFormat="1" ht="15" customHeight="1" x14ac:dyDescent="0.25">
      <c r="A130" s="20" t="s">
        <v>69</v>
      </c>
      <c r="B130" s="21">
        <v>358971</v>
      </c>
      <c r="C130" s="21">
        <v>6293728</v>
      </c>
      <c r="D130" s="21">
        <v>903</v>
      </c>
      <c r="E130" s="22" t="s">
        <v>19</v>
      </c>
      <c r="F130" s="22" t="s">
        <v>20</v>
      </c>
      <c r="G130" s="22" t="s">
        <v>21</v>
      </c>
      <c r="H130" s="22" t="s">
        <v>50</v>
      </c>
      <c r="I130" s="22" t="s">
        <v>23</v>
      </c>
      <c r="J130" s="23" t="s">
        <v>43</v>
      </c>
      <c r="K130" s="22" t="s">
        <v>25</v>
      </c>
      <c r="L130" s="23" t="s">
        <v>81</v>
      </c>
      <c r="M130" s="24">
        <v>1</v>
      </c>
      <c r="N130" s="24">
        <v>3</v>
      </c>
      <c r="O130" s="24">
        <v>3</v>
      </c>
      <c r="P130" s="24">
        <v>2.5</v>
      </c>
      <c r="Q130" s="22" t="s">
        <v>27</v>
      </c>
      <c r="R130" s="21">
        <f t="shared" ref="R130:R193" si="6">(((((N130+O130)/2)/2*((N130+O130)/2)/2)*3.14)*M130)*100/500</f>
        <v>1.413</v>
      </c>
      <c r="S130" s="25">
        <f t="shared" si="4"/>
        <v>20</v>
      </c>
      <c r="T130" s="26">
        <f t="shared" si="5"/>
        <v>20</v>
      </c>
    </row>
    <row r="131" spans="1:20" s="26" customFormat="1" ht="15" customHeight="1" x14ac:dyDescent="0.25">
      <c r="A131" s="20" t="s">
        <v>69</v>
      </c>
      <c r="B131" s="21">
        <v>358971</v>
      </c>
      <c r="C131" s="21">
        <v>6293728</v>
      </c>
      <c r="D131" s="21">
        <v>903</v>
      </c>
      <c r="E131" s="22" t="s">
        <v>19</v>
      </c>
      <c r="F131" s="22" t="s">
        <v>20</v>
      </c>
      <c r="G131" s="22" t="s">
        <v>21</v>
      </c>
      <c r="H131" s="22" t="s">
        <v>50</v>
      </c>
      <c r="I131" s="22" t="s">
        <v>23</v>
      </c>
      <c r="J131" s="23" t="s">
        <v>43</v>
      </c>
      <c r="K131" s="22" t="s">
        <v>25</v>
      </c>
      <c r="L131" s="23" t="s">
        <v>29</v>
      </c>
      <c r="M131" s="24">
        <v>3</v>
      </c>
      <c r="N131" s="24">
        <v>1.2</v>
      </c>
      <c r="O131" s="24">
        <v>1.2</v>
      </c>
      <c r="P131" s="24">
        <v>1</v>
      </c>
      <c r="Q131" s="22"/>
      <c r="R131" s="21">
        <f t="shared" si="6"/>
        <v>0.67824000000000018</v>
      </c>
      <c r="S131" s="25">
        <f t="shared" ref="S131:S194" si="7">10000/500</f>
        <v>20</v>
      </c>
      <c r="T131" s="26">
        <f t="shared" ref="T131:T194" si="8">S131*M131</f>
        <v>60</v>
      </c>
    </row>
    <row r="132" spans="1:20" s="26" customFormat="1" ht="15" customHeight="1" x14ac:dyDescent="0.25">
      <c r="A132" s="20" t="s">
        <v>69</v>
      </c>
      <c r="B132" s="21">
        <v>358971</v>
      </c>
      <c r="C132" s="21">
        <v>6293728</v>
      </c>
      <c r="D132" s="21">
        <v>903</v>
      </c>
      <c r="E132" s="22" t="s">
        <v>19</v>
      </c>
      <c r="F132" s="22" t="s">
        <v>20</v>
      </c>
      <c r="G132" s="22" t="s">
        <v>21</v>
      </c>
      <c r="H132" s="22" t="s">
        <v>50</v>
      </c>
      <c r="I132" s="22" t="s">
        <v>23</v>
      </c>
      <c r="J132" s="23" t="s">
        <v>43</v>
      </c>
      <c r="K132" s="22" t="s">
        <v>25</v>
      </c>
      <c r="L132" s="23" t="s">
        <v>52</v>
      </c>
      <c r="M132" s="24">
        <v>1</v>
      </c>
      <c r="N132" s="24">
        <v>3</v>
      </c>
      <c r="O132" s="24">
        <v>3</v>
      </c>
      <c r="P132" s="24">
        <v>5</v>
      </c>
      <c r="Q132" s="22" t="s">
        <v>26</v>
      </c>
      <c r="R132" s="21">
        <f t="shared" si="6"/>
        <v>1.413</v>
      </c>
      <c r="S132" s="25">
        <f t="shared" si="7"/>
        <v>20</v>
      </c>
      <c r="T132" s="26">
        <f t="shared" si="8"/>
        <v>20</v>
      </c>
    </row>
    <row r="133" spans="1:20" s="26" customFormat="1" ht="15" customHeight="1" x14ac:dyDescent="0.25">
      <c r="A133" s="20" t="s">
        <v>70</v>
      </c>
      <c r="B133" s="21">
        <v>358938</v>
      </c>
      <c r="C133" s="21">
        <v>6293795</v>
      </c>
      <c r="D133" s="21">
        <v>893</v>
      </c>
      <c r="E133" s="22" t="s">
        <v>19</v>
      </c>
      <c r="F133" s="22" t="s">
        <v>41</v>
      </c>
      <c r="G133" s="22" t="s">
        <v>21</v>
      </c>
      <c r="H133" s="22" t="s">
        <v>50</v>
      </c>
      <c r="I133" s="22" t="s">
        <v>23</v>
      </c>
      <c r="J133" s="23" t="s">
        <v>43</v>
      </c>
      <c r="K133" s="22" t="s">
        <v>25</v>
      </c>
      <c r="L133" s="23" t="s">
        <v>31</v>
      </c>
      <c r="M133" s="24">
        <v>3</v>
      </c>
      <c r="N133" s="24">
        <v>3</v>
      </c>
      <c r="O133" s="24">
        <v>3</v>
      </c>
      <c r="P133" s="24">
        <v>3.5</v>
      </c>
      <c r="Q133" s="22" t="s">
        <v>27</v>
      </c>
      <c r="R133" s="21">
        <f t="shared" si="6"/>
        <v>4.2389999999999999</v>
      </c>
      <c r="S133" s="25">
        <f t="shared" si="7"/>
        <v>20</v>
      </c>
      <c r="T133" s="26">
        <f t="shared" si="8"/>
        <v>60</v>
      </c>
    </row>
    <row r="134" spans="1:20" s="26" customFormat="1" ht="15" customHeight="1" x14ac:dyDescent="0.25">
      <c r="A134" s="20" t="s">
        <v>70</v>
      </c>
      <c r="B134" s="21">
        <v>358938</v>
      </c>
      <c r="C134" s="21">
        <v>6293795</v>
      </c>
      <c r="D134" s="21">
        <v>893</v>
      </c>
      <c r="E134" s="22" t="s">
        <v>19</v>
      </c>
      <c r="F134" s="22" t="s">
        <v>41</v>
      </c>
      <c r="G134" s="22" t="s">
        <v>21</v>
      </c>
      <c r="H134" s="22" t="s">
        <v>50</v>
      </c>
      <c r="I134" s="22" t="s">
        <v>23</v>
      </c>
      <c r="J134" s="23" t="s">
        <v>43</v>
      </c>
      <c r="K134" s="22" t="s">
        <v>25</v>
      </c>
      <c r="L134" s="23" t="s">
        <v>83</v>
      </c>
      <c r="M134" s="24">
        <v>1</v>
      </c>
      <c r="N134" s="24">
        <v>3</v>
      </c>
      <c r="O134" s="24">
        <v>4</v>
      </c>
      <c r="P134" s="24">
        <v>3</v>
      </c>
      <c r="Q134" s="22" t="s">
        <v>27</v>
      </c>
      <c r="R134" s="21">
        <f t="shared" si="6"/>
        <v>1.9232500000000001</v>
      </c>
      <c r="S134" s="25">
        <f t="shared" si="7"/>
        <v>20</v>
      </c>
      <c r="T134" s="26">
        <f t="shared" si="8"/>
        <v>20</v>
      </c>
    </row>
    <row r="135" spans="1:20" s="26" customFormat="1" ht="15" customHeight="1" x14ac:dyDescent="0.25">
      <c r="A135" s="20" t="s">
        <v>70</v>
      </c>
      <c r="B135" s="21">
        <v>358938</v>
      </c>
      <c r="C135" s="21">
        <v>6293795</v>
      </c>
      <c r="D135" s="21">
        <v>893</v>
      </c>
      <c r="E135" s="22" t="s">
        <v>19</v>
      </c>
      <c r="F135" s="22" t="s">
        <v>41</v>
      </c>
      <c r="G135" s="22" t="s">
        <v>21</v>
      </c>
      <c r="H135" s="22" t="s">
        <v>50</v>
      </c>
      <c r="I135" s="22" t="s">
        <v>23</v>
      </c>
      <c r="J135" s="23" t="s">
        <v>43</v>
      </c>
      <c r="K135" s="22" t="s">
        <v>25</v>
      </c>
      <c r="L135" s="23" t="s">
        <v>52</v>
      </c>
      <c r="M135" s="24">
        <v>2</v>
      </c>
      <c r="N135" s="24">
        <v>3</v>
      </c>
      <c r="O135" s="24">
        <v>3</v>
      </c>
      <c r="P135" s="24">
        <v>3.5</v>
      </c>
      <c r="Q135" s="22" t="s">
        <v>27</v>
      </c>
      <c r="R135" s="21">
        <f t="shared" si="6"/>
        <v>2.8260000000000001</v>
      </c>
      <c r="S135" s="25">
        <f t="shared" si="7"/>
        <v>20</v>
      </c>
      <c r="T135" s="26">
        <f t="shared" si="8"/>
        <v>40</v>
      </c>
    </row>
    <row r="136" spans="1:20" s="26" customFormat="1" ht="15" customHeight="1" x14ac:dyDescent="0.25">
      <c r="A136" s="20" t="s">
        <v>70</v>
      </c>
      <c r="B136" s="21">
        <v>358938</v>
      </c>
      <c r="C136" s="21">
        <v>6293795</v>
      </c>
      <c r="D136" s="21">
        <v>893</v>
      </c>
      <c r="E136" s="22" t="s">
        <v>19</v>
      </c>
      <c r="F136" s="22" t="s">
        <v>41</v>
      </c>
      <c r="G136" s="22" t="s">
        <v>21</v>
      </c>
      <c r="H136" s="22" t="s">
        <v>50</v>
      </c>
      <c r="I136" s="22" t="s">
        <v>23</v>
      </c>
      <c r="J136" s="23" t="s">
        <v>43</v>
      </c>
      <c r="K136" s="22" t="s">
        <v>25</v>
      </c>
      <c r="L136" s="23" t="s">
        <v>31</v>
      </c>
      <c r="M136" s="24">
        <v>5</v>
      </c>
      <c r="N136" s="24">
        <v>2.5</v>
      </c>
      <c r="O136" s="24">
        <v>2.5</v>
      </c>
      <c r="P136" s="24">
        <v>2.5</v>
      </c>
      <c r="Q136" s="22" t="s">
        <v>33</v>
      </c>
      <c r="R136" s="21">
        <f t="shared" si="6"/>
        <v>4.90625</v>
      </c>
      <c r="S136" s="25">
        <f t="shared" si="7"/>
        <v>20</v>
      </c>
      <c r="T136" s="26">
        <f t="shared" si="8"/>
        <v>100</v>
      </c>
    </row>
    <row r="137" spans="1:20" s="26" customFormat="1" ht="15" customHeight="1" x14ac:dyDescent="0.25">
      <c r="A137" s="20" t="s">
        <v>70</v>
      </c>
      <c r="B137" s="21">
        <v>358938</v>
      </c>
      <c r="C137" s="21">
        <v>6293795</v>
      </c>
      <c r="D137" s="21">
        <v>893</v>
      </c>
      <c r="E137" s="22" t="s">
        <v>19</v>
      </c>
      <c r="F137" s="22" t="s">
        <v>41</v>
      </c>
      <c r="G137" s="22" t="s">
        <v>21</v>
      </c>
      <c r="H137" s="22" t="s">
        <v>50</v>
      </c>
      <c r="I137" s="22" t="s">
        <v>23</v>
      </c>
      <c r="J137" s="23" t="s">
        <v>43</v>
      </c>
      <c r="K137" s="22" t="s">
        <v>25</v>
      </c>
      <c r="L137" s="23" t="s">
        <v>31</v>
      </c>
      <c r="M137" s="24">
        <v>4</v>
      </c>
      <c r="N137" s="24">
        <v>2</v>
      </c>
      <c r="O137" s="24">
        <v>2</v>
      </c>
      <c r="P137" s="24">
        <v>3</v>
      </c>
      <c r="Q137" s="22" t="s">
        <v>33</v>
      </c>
      <c r="R137" s="21">
        <f t="shared" si="6"/>
        <v>2.512</v>
      </c>
      <c r="S137" s="25">
        <f t="shared" si="7"/>
        <v>20</v>
      </c>
      <c r="T137" s="26">
        <f t="shared" si="8"/>
        <v>80</v>
      </c>
    </row>
    <row r="138" spans="1:20" s="26" customFormat="1" ht="15" customHeight="1" x14ac:dyDescent="0.25">
      <c r="A138" s="20" t="s">
        <v>70</v>
      </c>
      <c r="B138" s="21">
        <v>358938</v>
      </c>
      <c r="C138" s="21">
        <v>6293795</v>
      </c>
      <c r="D138" s="21">
        <v>893</v>
      </c>
      <c r="E138" s="22" t="s">
        <v>19</v>
      </c>
      <c r="F138" s="22" t="s">
        <v>41</v>
      </c>
      <c r="G138" s="22" t="s">
        <v>21</v>
      </c>
      <c r="H138" s="22" t="s">
        <v>50</v>
      </c>
      <c r="I138" s="22" t="s">
        <v>23</v>
      </c>
      <c r="J138" s="23" t="s">
        <v>43</v>
      </c>
      <c r="K138" s="22" t="s">
        <v>25</v>
      </c>
      <c r="L138" s="23" t="s">
        <v>31</v>
      </c>
      <c r="M138" s="24">
        <v>3</v>
      </c>
      <c r="N138" s="24">
        <v>5</v>
      </c>
      <c r="O138" s="24">
        <v>5</v>
      </c>
      <c r="P138" s="24">
        <v>5</v>
      </c>
      <c r="Q138" s="22" t="s">
        <v>26</v>
      </c>
      <c r="R138" s="21">
        <f t="shared" si="6"/>
        <v>11.775</v>
      </c>
      <c r="S138" s="25">
        <f t="shared" si="7"/>
        <v>20</v>
      </c>
      <c r="T138" s="26">
        <f t="shared" si="8"/>
        <v>60</v>
      </c>
    </row>
    <row r="139" spans="1:20" s="26" customFormat="1" ht="15" customHeight="1" x14ac:dyDescent="0.25">
      <c r="A139" s="20" t="s">
        <v>70</v>
      </c>
      <c r="B139" s="21">
        <v>358938</v>
      </c>
      <c r="C139" s="21">
        <v>6293795</v>
      </c>
      <c r="D139" s="21">
        <v>893</v>
      </c>
      <c r="E139" s="22" t="s">
        <v>19</v>
      </c>
      <c r="F139" s="22" t="s">
        <v>41</v>
      </c>
      <c r="G139" s="22" t="s">
        <v>21</v>
      </c>
      <c r="H139" s="22" t="s">
        <v>50</v>
      </c>
      <c r="I139" s="22" t="s">
        <v>23</v>
      </c>
      <c r="J139" s="23" t="s">
        <v>43</v>
      </c>
      <c r="K139" s="22" t="s">
        <v>25</v>
      </c>
      <c r="L139" s="23" t="s">
        <v>31</v>
      </c>
      <c r="M139" s="24">
        <v>7</v>
      </c>
      <c r="N139" s="24">
        <v>3</v>
      </c>
      <c r="O139" s="24">
        <v>3</v>
      </c>
      <c r="P139" s="24">
        <v>3.5</v>
      </c>
      <c r="Q139" s="22" t="s">
        <v>27</v>
      </c>
      <c r="R139" s="21">
        <f t="shared" si="6"/>
        <v>9.8910000000000018</v>
      </c>
      <c r="S139" s="25">
        <f t="shared" si="7"/>
        <v>20</v>
      </c>
      <c r="T139" s="26">
        <f t="shared" si="8"/>
        <v>140</v>
      </c>
    </row>
    <row r="140" spans="1:20" s="26" customFormat="1" ht="15" customHeight="1" x14ac:dyDescent="0.25">
      <c r="A140" s="20" t="s">
        <v>70</v>
      </c>
      <c r="B140" s="21">
        <v>358938</v>
      </c>
      <c r="C140" s="21">
        <v>6293795</v>
      </c>
      <c r="D140" s="21">
        <v>893</v>
      </c>
      <c r="E140" s="22" t="s">
        <v>19</v>
      </c>
      <c r="F140" s="22" t="s">
        <v>41</v>
      </c>
      <c r="G140" s="22" t="s">
        <v>21</v>
      </c>
      <c r="H140" s="22" t="s">
        <v>50</v>
      </c>
      <c r="I140" s="22" t="s">
        <v>23</v>
      </c>
      <c r="J140" s="23" t="s">
        <v>43</v>
      </c>
      <c r="K140" s="22" t="s">
        <v>25</v>
      </c>
      <c r="L140" s="23" t="s">
        <v>79</v>
      </c>
      <c r="M140" s="24">
        <v>1</v>
      </c>
      <c r="N140" s="24">
        <v>3</v>
      </c>
      <c r="O140" s="24">
        <v>3</v>
      </c>
      <c r="P140" s="24">
        <v>5</v>
      </c>
      <c r="Q140" s="22" t="s">
        <v>27</v>
      </c>
      <c r="R140" s="21">
        <f t="shared" si="6"/>
        <v>1.413</v>
      </c>
      <c r="S140" s="25">
        <f t="shared" si="7"/>
        <v>20</v>
      </c>
      <c r="T140" s="26">
        <f t="shared" si="8"/>
        <v>20</v>
      </c>
    </row>
    <row r="141" spans="1:20" s="26" customFormat="1" ht="15" customHeight="1" x14ac:dyDescent="0.25">
      <c r="A141" s="20" t="s">
        <v>70</v>
      </c>
      <c r="B141" s="21">
        <v>358938</v>
      </c>
      <c r="C141" s="21">
        <v>6293795</v>
      </c>
      <c r="D141" s="21">
        <v>893</v>
      </c>
      <c r="E141" s="22" t="s">
        <v>19</v>
      </c>
      <c r="F141" s="22" t="s">
        <v>41</v>
      </c>
      <c r="G141" s="22" t="s">
        <v>21</v>
      </c>
      <c r="H141" s="22" t="s">
        <v>50</v>
      </c>
      <c r="I141" s="22" t="s">
        <v>23</v>
      </c>
      <c r="J141" s="23" t="s">
        <v>43</v>
      </c>
      <c r="K141" s="22" t="s">
        <v>25</v>
      </c>
      <c r="L141" s="23" t="s">
        <v>76</v>
      </c>
      <c r="M141" s="24">
        <v>1</v>
      </c>
      <c r="N141" s="24">
        <v>1</v>
      </c>
      <c r="O141" s="24">
        <v>1.4</v>
      </c>
      <c r="P141" s="24">
        <v>1.3</v>
      </c>
      <c r="Q141" s="22" t="s">
        <v>33</v>
      </c>
      <c r="R141" s="21">
        <f t="shared" si="6"/>
        <v>0.22608</v>
      </c>
      <c r="S141" s="25">
        <f t="shared" si="7"/>
        <v>20</v>
      </c>
      <c r="T141" s="26">
        <f t="shared" si="8"/>
        <v>20</v>
      </c>
    </row>
    <row r="142" spans="1:20" s="26" customFormat="1" ht="15" customHeight="1" x14ac:dyDescent="0.25">
      <c r="A142" s="20" t="s">
        <v>71</v>
      </c>
      <c r="B142" s="21">
        <v>358939</v>
      </c>
      <c r="C142" s="21">
        <v>6293855</v>
      </c>
      <c r="D142" s="21">
        <v>895</v>
      </c>
      <c r="E142" s="22" t="s">
        <v>19</v>
      </c>
      <c r="F142" s="22" t="s">
        <v>41</v>
      </c>
      <c r="G142" s="22" t="s">
        <v>21</v>
      </c>
      <c r="H142" s="22" t="s">
        <v>50</v>
      </c>
      <c r="I142" s="22" t="s">
        <v>23</v>
      </c>
      <c r="J142" s="23" t="s">
        <v>43</v>
      </c>
      <c r="K142" s="22" t="s">
        <v>25</v>
      </c>
      <c r="L142" s="23" t="s">
        <v>31</v>
      </c>
      <c r="M142" s="24">
        <v>1</v>
      </c>
      <c r="N142" s="24">
        <v>6</v>
      </c>
      <c r="O142" s="24">
        <v>5</v>
      </c>
      <c r="P142" s="24">
        <v>4.5</v>
      </c>
      <c r="Q142" s="22" t="s">
        <v>26</v>
      </c>
      <c r="R142" s="21">
        <f t="shared" si="6"/>
        <v>4.74925</v>
      </c>
      <c r="S142" s="25">
        <f t="shared" si="7"/>
        <v>20</v>
      </c>
      <c r="T142" s="26">
        <f t="shared" si="8"/>
        <v>20</v>
      </c>
    </row>
    <row r="143" spans="1:20" s="26" customFormat="1" ht="15" customHeight="1" x14ac:dyDescent="0.25">
      <c r="A143" s="20" t="s">
        <v>71</v>
      </c>
      <c r="B143" s="21">
        <v>358939</v>
      </c>
      <c r="C143" s="21">
        <v>6293855</v>
      </c>
      <c r="D143" s="21">
        <v>895</v>
      </c>
      <c r="E143" s="22" t="s">
        <v>19</v>
      </c>
      <c r="F143" s="22" t="s">
        <v>41</v>
      </c>
      <c r="G143" s="22" t="s">
        <v>21</v>
      </c>
      <c r="H143" s="22" t="s">
        <v>50</v>
      </c>
      <c r="I143" s="22" t="s">
        <v>23</v>
      </c>
      <c r="J143" s="23" t="s">
        <v>43</v>
      </c>
      <c r="K143" s="22" t="s">
        <v>25</v>
      </c>
      <c r="L143" s="23" t="s">
        <v>31</v>
      </c>
      <c r="M143" s="24">
        <v>4</v>
      </c>
      <c r="N143" s="24">
        <v>3.5</v>
      </c>
      <c r="O143" s="24">
        <v>3</v>
      </c>
      <c r="P143" s="24">
        <v>3.5</v>
      </c>
      <c r="Q143" s="22" t="s">
        <v>27</v>
      </c>
      <c r="R143" s="21">
        <f t="shared" si="6"/>
        <v>6.6332500000000003</v>
      </c>
      <c r="S143" s="25">
        <f t="shared" si="7"/>
        <v>20</v>
      </c>
      <c r="T143" s="26">
        <f t="shared" si="8"/>
        <v>80</v>
      </c>
    </row>
    <row r="144" spans="1:20" s="26" customFormat="1" ht="15" customHeight="1" x14ac:dyDescent="0.25">
      <c r="A144" s="20" t="s">
        <v>71</v>
      </c>
      <c r="B144" s="21">
        <v>358939</v>
      </c>
      <c r="C144" s="21">
        <v>6293855</v>
      </c>
      <c r="D144" s="21">
        <v>895</v>
      </c>
      <c r="E144" s="22" t="s">
        <v>19</v>
      </c>
      <c r="F144" s="22" t="s">
        <v>41</v>
      </c>
      <c r="G144" s="22" t="s">
        <v>21</v>
      </c>
      <c r="H144" s="22" t="s">
        <v>50</v>
      </c>
      <c r="I144" s="22" t="s">
        <v>23</v>
      </c>
      <c r="J144" s="23" t="s">
        <v>43</v>
      </c>
      <c r="K144" s="22" t="s">
        <v>25</v>
      </c>
      <c r="L144" s="23" t="s">
        <v>76</v>
      </c>
      <c r="M144" s="24">
        <v>2</v>
      </c>
      <c r="N144" s="24">
        <v>4</v>
      </c>
      <c r="O144" s="24">
        <v>3</v>
      </c>
      <c r="P144" s="24">
        <v>5</v>
      </c>
      <c r="Q144" s="22" t="s">
        <v>26</v>
      </c>
      <c r="R144" s="21">
        <f t="shared" si="6"/>
        <v>3.8465000000000003</v>
      </c>
      <c r="S144" s="25">
        <f t="shared" si="7"/>
        <v>20</v>
      </c>
      <c r="T144" s="26">
        <f t="shared" si="8"/>
        <v>40</v>
      </c>
    </row>
    <row r="145" spans="1:20" s="26" customFormat="1" ht="15" customHeight="1" x14ac:dyDescent="0.25">
      <c r="A145" s="20" t="s">
        <v>71</v>
      </c>
      <c r="B145" s="21">
        <v>358939</v>
      </c>
      <c r="C145" s="21">
        <v>6293855</v>
      </c>
      <c r="D145" s="21">
        <v>895</v>
      </c>
      <c r="E145" s="22" t="s">
        <v>19</v>
      </c>
      <c r="F145" s="22" t="s">
        <v>41</v>
      </c>
      <c r="G145" s="22" t="s">
        <v>21</v>
      </c>
      <c r="H145" s="22" t="s">
        <v>50</v>
      </c>
      <c r="I145" s="22" t="s">
        <v>23</v>
      </c>
      <c r="J145" s="23" t="s">
        <v>43</v>
      </c>
      <c r="K145" s="22" t="s">
        <v>25</v>
      </c>
      <c r="L145" s="23" t="s">
        <v>76</v>
      </c>
      <c r="M145" s="24">
        <v>1</v>
      </c>
      <c r="N145" s="24">
        <v>6</v>
      </c>
      <c r="O145" s="24">
        <v>5</v>
      </c>
      <c r="P145" s="24">
        <v>7</v>
      </c>
      <c r="Q145" s="22" t="s">
        <v>49</v>
      </c>
      <c r="R145" s="21">
        <f t="shared" si="6"/>
        <v>4.74925</v>
      </c>
      <c r="S145" s="25">
        <f t="shared" si="7"/>
        <v>20</v>
      </c>
      <c r="T145" s="26">
        <f t="shared" si="8"/>
        <v>20</v>
      </c>
    </row>
    <row r="146" spans="1:20" s="26" customFormat="1" ht="15" customHeight="1" x14ac:dyDescent="0.25">
      <c r="A146" s="20" t="s">
        <v>71</v>
      </c>
      <c r="B146" s="21">
        <v>358939</v>
      </c>
      <c r="C146" s="21">
        <v>6293855</v>
      </c>
      <c r="D146" s="21">
        <v>895</v>
      </c>
      <c r="E146" s="22" t="s">
        <v>19</v>
      </c>
      <c r="F146" s="22" t="s">
        <v>41</v>
      </c>
      <c r="G146" s="22" t="s">
        <v>21</v>
      </c>
      <c r="H146" s="22" t="s">
        <v>50</v>
      </c>
      <c r="I146" s="22" t="s">
        <v>23</v>
      </c>
      <c r="J146" s="23" t="s">
        <v>43</v>
      </c>
      <c r="K146" s="22" t="s">
        <v>25</v>
      </c>
      <c r="L146" s="23" t="s">
        <v>28</v>
      </c>
      <c r="M146" s="24">
        <v>1</v>
      </c>
      <c r="N146" s="24">
        <v>0.6</v>
      </c>
      <c r="O146" s="24">
        <v>0.6</v>
      </c>
      <c r="P146" s="24">
        <v>1</v>
      </c>
      <c r="Q146" s="22" t="s">
        <v>33</v>
      </c>
      <c r="R146" s="21">
        <f t="shared" si="6"/>
        <v>5.6520000000000001E-2</v>
      </c>
      <c r="S146" s="25">
        <f t="shared" si="7"/>
        <v>20</v>
      </c>
      <c r="T146" s="26">
        <f t="shared" si="8"/>
        <v>20</v>
      </c>
    </row>
    <row r="147" spans="1:20" s="26" customFormat="1" ht="15" customHeight="1" x14ac:dyDescent="0.25">
      <c r="A147" s="20" t="s">
        <v>71</v>
      </c>
      <c r="B147" s="21">
        <v>358939</v>
      </c>
      <c r="C147" s="21">
        <v>6293855</v>
      </c>
      <c r="D147" s="21">
        <v>895</v>
      </c>
      <c r="E147" s="22" t="s">
        <v>19</v>
      </c>
      <c r="F147" s="22" t="s">
        <v>41</v>
      </c>
      <c r="G147" s="22" t="s">
        <v>21</v>
      </c>
      <c r="H147" s="22" t="s">
        <v>50</v>
      </c>
      <c r="I147" s="22" t="s">
        <v>23</v>
      </c>
      <c r="J147" s="23" t="s">
        <v>43</v>
      </c>
      <c r="K147" s="22" t="s">
        <v>25</v>
      </c>
      <c r="L147" s="23" t="s">
        <v>74</v>
      </c>
      <c r="M147" s="24">
        <v>1</v>
      </c>
      <c r="N147" s="24">
        <v>2.5</v>
      </c>
      <c r="O147" s="24">
        <v>2.5</v>
      </c>
      <c r="P147" s="24">
        <v>5</v>
      </c>
      <c r="Q147" s="22" t="s">
        <v>27</v>
      </c>
      <c r="R147" s="21">
        <f t="shared" si="6"/>
        <v>0.98124999999999996</v>
      </c>
      <c r="S147" s="25">
        <f t="shared" si="7"/>
        <v>20</v>
      </c>
      <c r="T147" s="26">
        <f t="shared" si="8"/>
        <v>20</v>
      </c>
    </row>
    <row r="148" spans="1:20" s="26" customFormat="1" ht="15" customHeight="1" x14ac:dyDescent="0.25">
      <c r="A148" s="20" t="s">
        <v>71</v>
      </c>
      <c r="B148" s="21">
        <v>358939</v>
      </c>
      <c r="C148" s="21">
        <v>6293855</v>
      </c>
      <c r="D148" s="21">
        <v>895</v>
      </c>
      <c r="E148" s="22" t="s">
        <v>19</v>
      </c>
      <c r="F148" s="22" t="s">
        <v>41</v>
      </c>
      <c r="G148" s="22" t="s">
        <v>21</v>
      </c>
      <c r="H148" s="22" t="s">
        <v>50</v>
      </c>
      <c r="I148" s="22" t="s">
        <v>23</v>
      </c>
      <c r="J148" s="23" t="s">
        <v>43</v>
      </c>
      <c r="K148" s="22" t="s">
        <v>25</v>
      </c>
      <c r="L148" s="23" t="s">
        <v>31</v>
      </c>
      <c r="M148" s="24">
        <v>6</v>
      </c>
      <c r="N148" s="24">
        <v>3</v>
      </c>
      <c r="O148" s="24">
        <v>3</v>
      </c>
      <c r="P148" s="24">
        <v>3</v>
      </c>
      <c r="Q148" s="22" t="s">
        <v>33</v>
      </c>
      <c r="R148" s="21">
        <f t="shared" si="6"/>
        <v>8.4779999999999998</v>
      </c>
      <c r="S148" s="25">
        <f t="shared" si="7"/>
        <v>20</v>
      </c>
      <c r="T148" s="26">
        <f t="shared" si="8"/>
        <v>120</v>
      </c>
    </row>
    <row r="149" spans="1:20" s="26" customFormat="1" ht="15" customHeight="1" x14ac:dyDescent="0.25">
      <c r="A149" s="20" t="s">
        <v>71</v>
      </c>
      <c r="B149" s="21">
        <v>358939</v>
      </c>
      <c r="C149" s="21">
        <v>6293855</v>
      </c>
      <c r="D149" s="21">
        <v>895</v>
      </c>
      <c r="E149" s="22" t="s">
        <v>19</v>
      </c>
      <c r="F149" s="22" t="s">
        <v>41</v>
      </c>
      <c r="G149" s="22" t="s">
        <v>21</v>
      </c>
      <c r="H149" s="22" t="s">
        <v>50</v>
      </c>
      <c r="I149" s="22" t="s">
        <v>23</v>
      </c>
      <c r="J149" s="23" t="s">
        <v>43</v>
      </c>
      <c r="K149" s="22" t="s">
        <v>25</v>
      </c>
      <c r="L149" s="23" t="s">
        <v>31</v>
      </c>
      <c r="M149" s="24">
        <v>4</v>
      </c>
      <c r="N149" s="24">
        <v>4</v>
      </c>
      <c r="O149" s="24">
        <v>4</v>
      </c>
      <c r="P149" s="24">
        <v>4</v>
      </c>
      <c r="Q149" s="22" t="s">
        <v>26</v>
      </c>
      <c r="R149" s="21">
        <f t="shared" si="6"/>
        <v>10.048</v>
      </c>
      <c r="S149" s="25">
        <f t="shared" si="7"/>
        <v>20</v>
      </c>
      <c r="T149" s="26">
        <f t="shared" si="8"/>
        <v>80</v>
      </c>
    </row>
    <row r="150" spans="1:20" s="26" customFormat="1" ht="15" customHeight="1" x14ac:dyDescent="0.25">
      <c r="A150" s="20" t="s">
        <v>71</v>
      </c>
      <c r="B150" s="21">
        <v>358939</v>
      </c>
      <c r="C150" s="21">
        <v>6293855</v>
      </c>
      <c r="D150" s="21">
        <v>895</v>
      </c>
      <c r="E150" s="22" t="s">
        <v>19</v>
      </c>
      <c r="F150" s="22" t="s">
        <v>41</v>
      </c>
      <c r="G150" s="22" t="s">
        <v>21</v>
      </c>
      <c r="H150" s="22" t="s">
        <v>50</v>
      </c>
      <c r="I150" s="22" t="s">
        <v>23</v>
      </c>
      <c r="J150" s="23" t="s">
        <v>43</v>
      </c>
      <c r="K150" s="22" t="s">
        <v>25</v>
      </c>
      <c r="L150" s="23" t="s">
        <v>81</v>
      </c>
      <c r="M150" s="24">
        <v>1</v>
      </c>
      <c r="N150" s="24">
        <v>2</v>
      </c>
      <c r="O150" s="24">
        <v>2</v>
      </c>
      <c r="P150" s="24">
        <v>2</v>
      </c>
      <c r="Q150" s="22" t="s">
        <v>33</v>
      </c>
      <c r="R150" s="21">
        <f t="shared" si="6"/>
        <v>0.628</v>
      </c>
      <c r="S150" s="25">
        <f t="shared" si="7"/>
        <v>20</v>
      </c>
      <c r="T150" s="26">
        <f t="shared" si="8"/>
        <v>20</v>
      </c>
    </row>
    <row r="151" spans="1:20" s="26" customFormat="1" ht="15" customHeight="1" x14ac:dyDescent="0.25">
      <c r="A151" s="20" t="s">
        <v>71</v>
      </c>
      <c r="B151" s="21">
        <v>358939</v>
      </c>
      <c r="C151" s="21">
        <v>6293855</v>
      </c>
      <c r="D151" s="21">
        <v>895</v>
      </c>
      <c r="E151" s="22" t="s">
        <v>19</v>
      </c>
      <c r="F151" s="22" t="s">
        <v>41</v>
      </c>
      <c r="G151" s="22" t="s">
        <v>21</v>
      </c>
      <c r="H151" s="22" t="s">
        <v>50</v>
      </c>
      <c r="I151" s="22" t="s">
        <v>23</v>
      </c>
      <c r="J151" s="23" t="s">
        <v>43</v>
      </c>
      <c r="K151" s="22" t="s">
        <v>25</v>
      </c>
      <c r="L151" s="23" t="s">
        <v>52</v>
      </c>
      <c r="M151" s="24">
        <v>1</v>
      </c>
      <c r="N151" s="24">
        <v>4</v>
      </c>
      <c r="O151" s="24">
        <v>4</v>
      </c>
      <c r="P151" s="24">
        <v>7</v>
      </c>
      <c r="Q151" s="22" t="s">
        <v>26</v>
      </c>
      <c r="R151" s="21">
        <f t="shared" si="6"/>
        <v>2.512</v>
      </c>
      <c r="S151" s="25">
        <f t="shared" si="7"/>
        <v>20</v>
      </c>
      <c r="T151" s="26">
        <f t="shared" si="8"/>
        <v>20</v>
      </c>
    </row>
    <row r="152" spans="1:20" s="26" customFormat="1" ht="15" customHeight="1" x14ac:dyDescent="0.25">
      <c r="A152" s="20" t="s">
        <v>71</v>
      </c>
      <c r="B152" s="21">
        <v>358939</v>
      </c>
      <c r="C152" s="21">
        <v>6293855</v>
      </c>
      <c r="D152" s="21">
        <v>895</v>
      </c>
      <c r="E152" s="22" t="s">
        <v>19</v>
      </c>
      <c r="F152" s="22" t="s">
        <v>41</v>
      </c>
      <c r="G152" s="22" t="s">
        <v>21</v>
      </c>
      <c r="H152" s="22" t="s">
        <v>50</v>
      </c>
      <c r="I152" s="22" t="s">
        <v>23</v>
      </c>
      <c r="J152" s="23" t="s">
        <v>43</v>
      </c>
      <c r="K152" s="22" t="s">
        <v>25</v>
      </c>
      <c r="L152" s="23" t="s">
        <v>84</v>
      </c>
      <c r="M152" s="24">
        <v>1</v>
      </c>
      <c r="N152" s="24">
        <v>1</v>
      </c>
      <c r="O152" s="24">
        <v>1</v>
      </c>
      <c r="P152" s="24">
        <v>1</v>
      </c>
      <c r="Q152" s="22"/>
      <c r="R152" s="21">
        <f t="shared" si="6"/>
        <v>0.157</v>
      </c>
      <c r="S152" s="25">
        <f t="shared" si="7"/>
        <v>20</v>
      </c>
      <c r="T152" s="26">
        <f t="shared" si="8"/>
        <v>20</v>
      </c>
    </row>
    <row r="153" spans="1:20" s="26" customFormat="1" ht="15" customHeight="1" x14ac:dyDescent="0.25">
      <c r="A153" s="20" t="s">
        <v>71</v>
      </c>
      <c r="B153" s="21">
        <v>358939</v>
      </c>
      <c r="C153" s="21">
        <v>6293855</v>
      </c>
      <c r="D153" s="21">
        <v>895</v>
      </c>
      <c r="E153" s="22" t="s">
        <v>19</v>
      </c>
      <c r="F153" s="22" t="s">
        <v>41</v>
      </c>
      <c r="G153" s="22" t="s">
        <v>21</v>
      </c>
      <c r="H153" s="22" t="s">
        <v>50</v>
      </c>
      <c r="I153" s="22" t="s">
        <v>23</v>
      </c>
      <c r="J153" s="23" t="s">
        <v>43</v>
      </c>
      <c r="K153" s="22" t="s">
        <v>25</v>
      </c>
      <c r="L153" s="23" t="s">
        <v>80</v>
      </c>
      <c r="M153" s="24">
        <v>1</v>
      </c>
      <c r="N153" s="24">
        <v>2</v>
      </c>
      <c r="O153" s="24">
        <v>2</v>
      </c>
      <c r="P153" s="24">
        <v>2</v>
      </c>
      <c r="Q153" s="22" t="s">
        <v>33</v>
      </c>
      <c r="R153" s="21">
        <f t="shared" si="6"/>
        <v>0.628</v>
      </c>
      <c r="S153" s="25">
        <f t="shared" si="7"/>
        <v>20</v>
      </c>
      <c r="T153" s="26">
        <f t="shared" si="8"/>
        <v>20</v>
      </c>
    </row>
    <row r="154" spans="1:20" s="26" customFormat="1" ht="15" customHeight="1" x14ac:dyDescent="0.25">
      <c r="A154" s="20" t="s">
        <v>72</v>
      </c>
      <c r="B154" s="21">
        <v>358973</v>
      </c>
      <c r="C154" s="21">
        <v>6293918</v>
      </c>
      <c r="D154" s="21">
        <v>899</v>
      </c>
      <c r="E154" s="22" t="s">
        <v>19</v>
      </c>
      <c r="F154" s="22" t="s">
        <v>41</v>
      </c>
      <c r="G154" s="22" t="s">
        <v>21</v>
      </c>
      <c r="H154" s="22" t="s">
        <v>50</v>
      </c>
      <c r="I154" s="22" t="s">
        <v>23</v>
      </c>
      <c r="J154" s="23" t="s">
        <v>43</v>
      </c>
      <c r="K154" s="22" t="s">
        <v>25</v>
      </c>
      <c r="L154" s="23" t="s">
        <v>53</v>
      </c>
      <c r="M154" s="24">
        <v>1</v>
      </c>
      <c r="N154" s="24">
        <v>2.5</v>
      </c>
      <c r="O154" s="24">
        <v>2</v>
      </c>
      <c r="P154" s="24">
        <v>2.2999999999999998</v>
      </c>
      <c r="Q154" s="22" t="s">
        <v>33</v>
      </c>
      <c r="R154" s="21">
        <f t="shared" si="6"/>
        <v>0.79481250000000003</v>
      </c>
      <c r="S154" s="25">
        <f t="shared" si="7"/>
        <v>20</v>
      </c>
      <c r="T154" s="26">
        <f t="shared" si="8"/>
        <v>20</v>
      </c>
    </row>
    <row r="155" spans="1:20" s="26" customFormat="1" ht="15" customHeight="1" x14ac:dyDescent="0.25">
      <c r="A155" s="20" t="s">
        <v>72</v>
      </c>
      <c r="B155" s="21">
        <v>358973</v>
      </c>
      <c r="C155" s="21">
        <v>6293918</v>
      </c>
      <c r="D155" s="21">
        <v>899</v>
      </c>
      <c r="E155" s="22" t="s">
        <v>19</v>
      </c>
      <c r="F155" s="22" t="s">
        <v>41</v>
      </c>
      <c r="G155" s="22" t="s">
        <v>21</v>
      </c>
      <c r="H155" s="22" t="s">
        <v>50</v>
      </c>
      <c r="I155" s="22" t="s">
        <v>23</v>
      </c>
      <c r="J155" s="23" t="s">
        <v>43</v>
      </c>
      <c r="K155" s="22" t="s">
        <v>25</v>
      </c>
      <c r="L155" s="23" t="s">
        <v>31</v>
      </c>
      <c r="M155" s="24">
        <v>6</v>
      </c>
      <c r="N155" s="24">
        <v>2</v>
      </c>
      <c r="O155" s="24">
        <v>2</v>
      </c>
      <c r="P155" s="24">
        <v>2</v>
      </c>
      <c r="Q155" s="22" t="s">
        <v>33</v>
      </c>
      <c r="R155" s="21">
        <f t="shared" si="6"/>
        <v>3.7679999999999998</v>
      </c>
      <c r="S155" s="25">
        <f t="shared" si="7"/>
        <v>20</v>
      </c>
      <c r="T155" s="26">
        <f t="shared" si="8"/>
        <v>120</v>
      </c>
    </row>
    <row r="156" spans="1:20" s="26" customFormat="1" ht="15" customHeight="1" x14ac:dyDescent="0.25">
      <c r="A156" s="20" t="s">
        <v>72</v>
      </c>
      <c r="B156" s="21">
        <v>358973</v>
      </c>
      <c r="C156" s="21">
        <v>6293918</v>
      </c>
      <c r="D156" s="21">
        <v>899</v>
      </c>
      <c r="E156" s="22" t="s">
        <v>19</v>
      </c>
      <c r="F156" s="22" t="s">
        <v>41</v>
      </c>
      <c r="G156" s="22" t="s">
        <v>21</v>
      </c>
      <c r="H156" s="22" t="s">
        <v>50</v>
      </c>
      <c r="I156" s="22" t="s">
        <v>23</v>
      </c>
      <c r="J156" s="23" t="s">
        <v>43</v>
      </c>
      <c r="K156" s="22" t="s">
        <v>25</v>
      </c>
      <c r="L156" s="23" t="s">
        <v>74</v>
      </c>
      <c r="M156" s="24">
        <v>1</v>
      </c>
      <c r="N156" s="24">
        <v>3</v>
      </c>
      <c r="O156" s="24">
        <v>3</v>
      </c>
      <c r="P156" s="24">
        <v>2.5</v>
      </c>
      <c r="Q156" s="22" t="s">
        <v>33</v>
      </c>
      <c r="R156" s="21">
        <f t="shared" si="6"/>
        <v>1.413</v>
      </c>
      <c r="S156" s="25">
        <f t="shared" si="7"/>
        <v>20</v>
      </c>
      <c r="T156" s="26">
        <f t="shared" si="8"/>
        <v>20</v>
      </c>
    </row>
    <row r="157" spans="1:20" s="26" customFormat="1" ht="15" customHeight="1" x14ac:dyDescent="0.25">
      <c r="A157" s="20" t="s">
        <v>72</v>
      </c>
      <c r="B157" s="21">
        <v>358973</v>
      </c>
      <c r="C157" s="21">
        <v>6293918</v>
      </c>
      <c r="D157" s="21">
        <v>899</v>
      </c>
      <c r="E157" s="22" t="s">
        <v>19</v>
      </c>
      <c r="F157" s="22" t="s">
        <v>41</v>
      </c>
      <c r="G157" s="22" t="s">
        <v>21</v>
      </c>
      <c r="H157" s="22" t="s">
        <v>50</v>
      </c>
      <c r="I157" s="22" t="s">
        <v>23</v>
      </c>
      <c r="J157" s="23" t="s">
        <v>43</v>
      </c>
      <c r="K157" s="22" t="s">
        <v>25</v>
      </c>
      <c r="L157" s="23" t="s">
        <v>31</v>
      </c>
      <c r="M157" s="24">
        <v>2</v>
      </c>
      <c r="N157" s="24">
        <v>6</v>
      </c>
      <c r="O157" s="24">
        <v>6</v>
      </c>
      <c r="P157" s="24">
        <v>5</v>
      </c>
      <c r="Q157" s="22" t="s">
        <v>26</v>
      </c>
      <c r="R157" s="21">
        <f t="shared" si="6"/>
        <v>11.304</v>
      </c>
      <c r="S157" s="25">
        <f t="shared" si="7"/>
        <v>20</v>
      </c>
      <c r="T157" s="26">
        <f t="shared" si="8"/>
        <v>40</v>
      </c>
    </row>
    <row r="158" spans="1:20" s="26" customFormat="1" ht="15" customHeight="1" x14ac:dyDescent="0.25">
      <c r="A158" s="20" t="s">
        <v>72</v>
      </c>
      <c r="B158" s="21">
        <v>358973</v>
      </c>
      <c r="C158" s="21">
        <v>6293918</v>
      </c>
      <c r="D158" s="21">
        <v>899</v>
      </c>
      <c r="E158" s="22" t="s">
        <v>19</v>
      </c>
      <c r="F158" s="22" t="s">
        <v>41</v>
      </c>
      <c r="G158" s="22" t="s">
        <v>21</v>
      </c>
      <c r="H158" s="22" t="s">
        <v>50</v>
      </c>
      <c r="I158" s="22" t="s">
        <v>23</v>
      </c>
      <c r="J158" s="23" t="s">
        <v>43</v>
      </c>
      <c r="K158" s="22" t="s">
        <v>25</v>
      </c>
      <c r="L158" s="23" t="s">
        <v>31</v>
      </c>
      <c r="M158" s="24">
        <v>5</v>
      </c>
      <c r="N158" s="24">
        <v>3</v>
      </c>
      <c r="O158" s="24">
        <v>2.5</v>
      </c>
      <c r="P158" s="24">
        <v>3</v>
      </c>
      <c r="Q158" s="22" t="s">
        <v>33</v>
      </c>
      <c r="R158" s="21">
        <f t="shared" si="6"/>
        <v>5.9365625</v>
      </c>
      <c r="S158" s="25">
        <f t="shared" si="7"/>
        <v>20</v>
      </c>
      <c r="T158" s="26">
        <f t="shared" si="8"/>
        <v>100</v>
      </c>
    </row>
    <row r="159" spans="1:20" s="26" customFormat="1" ht="15" customHeight="1" x14ac:dyDescent="0.25">
      <c r="A159" s="20" t="s">
        <v>72</v>
      </c>
      <c r="B159" s="21">
        <v>358973</v>
      </c>
      <c r="C159" s="21">
        <v>6293918</v>
      </c>
      <c r="D159" s="21">
        <v>899</v>
      </c>
      <c r="E159" s="22" t="s">
        <v>19</v>
      </c>
      <c r="F159" s="22" t="s">
        <v>41</v>
      </c>
      <c r="G159" s="22" t="s">
        <v>21</v>
      </c>
      <c r="H159" s="22" t="s">
        <v>50</v>
      </c>
      <c r="I159" s="22" t="s">
        <v>23</v>
      </c>
      <c r="J159" s="23" t="s">
        <v>43</v>
      </c>
      <c r="K159" s="22" t="s">
        <v>25</v>
      </c>
      <c r="L159" s="23" t="s">
        <v>31</v>
      </c>
      <c r="M159" s="24">
        <v>5</v>
      </c>
      <c r="N159" s="24">
        <v>3.5</v>
      </c>
      <c r="O159" s="24">
        <v>3.5</v>
      </c>
      <c r="P159" s="24">
        <v>3.5</v>
      </c>
      <c r="Q159" s="22" t="s">
        <v>27</v>
      </c>
      <c r="R159" s="21">
        <f t="shared" si="6"/>
        <v>9.6162500000000009</v>
      </c>
      <c r="S159" s="25">
        <f t="shared" si="7"/>
        <v>20</v>
      </c>
      <c r="T159" s="26">
        <f t="shared" si="8"/>
        <v>100</v>
      </c>
    </row>
    <row r="160" spans="1:20" s="26" customFormat="1" ht="15" customHeight="1" x14ac:dyDescent="0.25">
      <c r="A160" s="20" t="s">
        <v>72</v>
      </c>
      <c r="B160" s="21">
        <v>358973</v>
      </c>
      <c r="C160" s="21">
        <v>6293918</v>
      </c>
      <c r="D160" s="21">
        <v>899</v>
      </c>
      <c r="E160" s="22" t="s">
        <v>19</v>
      </c>
      <c r="F160" s="22" t="s">
        <v>41</v>
      </c>
      <c r="G160" s="22" t="s">
        <v>21</v>
      </c>
      <c r="H160" s="22" t="s">
        <v>50</v>
      </c>
      <c r="I160" s="22" t="s">
        <v>23</v>
      </c>
      <c r="J160" s="23" t="s">
        <v>43</v>
      </c>
      <c r="K160" s="22" t="s">
        <v>25</v>
      </c>
      <c r="L160" s="23" t="s">
        <v>80</v>
      </c>
      <c r="M160" s="24">
        <v>3</v>
      </c>
      <c r="N160" s="24">
        <v>3.5</v>
      </c>
      <c r="O160" s="24">
        <v>3.5</v>
      </c>
      <c r="P160" s="24">
        <v>2.5</v>
      </c>
      <c r="Q160" s="22" t="s">
        <v>27</v>
      </c>
      <c r="R160" s="21">
        <f t="shared" si="6"/>
        <v>5.769750000000001</v>
      </c>
      <c r="S160" s="25">
        <f t="shared" si="7"/>
        <v>20</v>
      </c>
      <c r="T160" s="26">
        <f t="shared" si="8"/>
        <v>60</v>
      </c>
    </row>
    <row r="161" spans="1:20" s="26" customFormat="1" ht="15" customHeight="1" x14ac:dyDescent="0.25">
      <c r="A161" s="20" t="s">
        <v>72</v>
      </c>
      <c r="B161" s="21">
        <v>358973</v>
      </c>
      <c r="C161" s="21">
        <v>6293918</v>
      </c>
      <c r="D161" s="21">
        <v>899</v>
      </c>
      <c r="E161" s="22" t="s">
        <v>19</v>
      </c>
      <c r="F161" s="22" t="s">
        <v>41</v>
      </c>
      <c r="G161" s="22" t="s">
        <v>21</v>
      </c>
      <c r="H161" s="22" t="s">
        <v>50</v>
      </c>
      <c r="I161" s="22" t="s">
        <v>23</v>
      </c>
      <c r="J161" s="23" t="s">
        <v>43</v>
      </c>
      <c r="K161" s="22" t="s">
        <v>25</v>
      </c>
      <c r="L161" s="23" t="s">
        <v>76</v>
      </c>
      <c r="M161" s="24">
        <v>1</v>
      </c>
      <c r="N161" s="24">
        <v>3</v>
      </c>
      <c r="O161" s="24">
        <v>3</v>
      </c>
      <c r="P161" s="24">
        <v>2.2999999999999998</v>
      </c>
      <c r="Q161" s="22" t="s">
        <v>33</v>
      </c>
      <c r="R161" s="21">
        <f t="shared" si="6"/>
        <v>1.413</v>
      </c>
      <c r="S161" s="25">
        <f t="shared" si="7"/>
        <v>20</v>
      </c>
      <c r="T161" s="26">
        <f t="shared" si="8"/>
        <v>20</v>
      </c>
    </row>
    <row r="162" spans="1:20" s="26" customFormat="1" ht="15" customHeight="1" x14ac:dyDescent="0.25">
      <c r="A162" s="20" t="s">
        <v>72</v>
      </c>
      <c r="B162" s="21">
        <v>358973</v>
      </c>
      <c r="C162" s="21">
        <v>6293918</v>
      </c>
      <c r="D162" s="21">
        <v>899</v>
      </c>
      <c r="E162" s="22" t="s">
        <v>19</v>
      </c>
      <c r="F162" s="22" t="s">
        <v>41</v>
      </c>
      <c r="G162" s="22" t="s">
        <v>21</v>
      </c>
      <c r="H162" s="22" t="s">
        <v>50</v>
      </c>
      <c r="I162" s="22" t="s">
        <v>23</v>
      </c>
      <c r="J162" s="23" t="s">
        <v>43</v>
      </c>
      <c r="K162" s="22" t="s">
        <v>25</v>
      </c>
      <c r="L162" s="23" t="s">
        <v>82</v>
      </c>
      <c r="M162" s="24">
        <v>1</v>
      </c>
      <c r="N162" s="24">
        <v>1.5</v>
      </c>
      <c r="O162" s="24">
        <v>1.5</v>
      </c>
      <c r="P162" s="24">
        <v>3</v>
      </c>
      <c r="Q162" s="22" t="s">
        <v>33</v>
      </c>
      <c r="R162" s="21">
        <f t="shared" si="6"/>
        <v>0.35325000000000001</v>
      </c>
      <c r="S162" s="25">
        <f t="shared" si="7"/>
        <v>20</v>
      </c>
      <c r="T162" s="26">
        <f t="shared" si="8"/>
        <v>20</v>
      </c>
    </row>
    <row r="163" spans="1:20" s="26" customFormat="1" ht="15" customHeight="1" x14ac:dyDescent="0.25">
      <c r="A163" s="20" t="s">
        <v>72</v>
      </c>
      <c r="B163" s="21">
        <v>358973</v>
      </c>
      <c r="C163" s="21">
        <v>6293918</v>
      </c>
      <c r="D163" s="21">
        <v>899</v>
      </c>
      <c r="E163" s="22" t="s">
        <v>19</v>
      </c>
      <c r="F163" s="22" t="s">
        <v>41</v>
      </c>
      <c r="G163" s="22" t="s">
        <v>21</v>
      </c>
      <c r="H163" s="22" t="s">
        <v>50</v>
      </c>
      <c r="I163" s="22" t="s">
        <v>23</v>
      </c>
      <c r="J163" s="23" t="s">
        <v>43</v>
      </c>
      <c r="K163" s="22" t="s">
        <v>25</v>
      </c>
      <c r="L163" s="23" t="s">
        <v>29</v>
      </c>
      <c r="M163" s="24">
        <v>2</v>
      </c>
      <c r="N163" s="24">
        <v>1</v>
      </c>
      <c r="O163" s="24">
        <v>1</v>
      </c>
      <c r="P163" s="24">
        <v>1</v>
      </c>
      <c r="Q163" s="22"/>
      <c r="R163" s="21">
        <f t="shared" si="6"/>
        <v>0.314</v>
      </c>
      <c r="S163" s="25">
        <f t="shared" si="7"/>
        <v>20</v>
      </c>
      <c r="T163" s="26">
        <f t="shared" si="8"/>
        <v>40</v>
      </c>
    </row>
    <row r="164" spans="1:20" s="26" customFormat="1" ht="15" customHeight="1" x14ac:dyDescent="0.25">
      <c r="A164" s="20" t="s">
        <v>72</v>
      </c>
      <c r="B164" s="21">
        <v>358973</v>
      </c>
      <c r="C164" s="21">
        <v>6293918</v>
      </c>
      <c r="D164" s="21">
        <v>899</v>
      </c>
      <c r="E164" s="22" t="s">
        <v>19</v>
      </c>
      <c r="F164" s="22" t="s">
        <v>41</v>
      </c>
      <c r="G164" s="22" t="s">
        <v>21</v>
      </c>
      <c r="H164" s="22" t="s">
        <v>50</v>
      </c>
      <c r="I164" s="22" t="s">
        <v>23</v>
      </c>
      <c r="J164" s="23" t="s">
        <v>43</v>
      </c>
      <c r="K164" s="22" t="s">
        <v>25</v>
      </c>
      <c r="L164" s="23" t="s">
        <v>84</v>
      </c>
      <c r="M164" s="24">
        <v>1</v>
      </c>
      <c r="N164" s="24">
        <v>4</v>
      </c>
      <c r="O164" s="24">
        <v>4</v>
      </c>
      <c r="P164" s="24">
        <v>4</v>
      </c>
      <c r="Q164" s="22"/>
      <c r="R164" s="21">
        <f t="shared" si="6"/>
        <v>2.512</v>
      </c>
      <c r="S164" s="25">
        <f t="shared" si="7"/>
        <v>20</v>
      </c>
      <c r="T164" s="26">
        <f t="shared" si="8"/>
        <v>20</v>
      </c>
    </row>
    <row r="165" spans="1:20" s="26" customFormat="1" ht="15" customHeight="1" x14ac:dyDescent="0.25">
      <c r="A165" s="20" t="s">
        <v>54</v>
      </c>
      <c r="B165" s="21">
        <v>359026</v>
      </c>
      <c r="C165" s="21">
        <v>6293953</v>
      </c>
      <c r="D165" s="21">
        <v>908</v>
      </c>
      <c r="E165" s="22" t="s">
        <v>19</v>
      </c>
      <c r="F165" s="22" t="s">
        <v>20</v>
      </c>
      <c r="G165" s="22" t="s">
        <v>36</v>
      </c>
      <c r="H165" s="22" t="s">
        <v>50</v>
      </c>
      <c r="I165" s="22" t="s">
        <v>23</v>
      </c>
      <c r="J165" s="23" t="s">
        <v>43</v>
      </c>
      <c r="K165" s="22" t="s">
        <v>25</v>
      </c>
      <c r="L165" s="23" t="s">
        <v>81</v>
      </c>
      <c r="M165" s="24">
        <v>3</v>
      </c>
      <c r="N165" s="24">
        <v>3</v>
      </c>
      <c r="O165" s="24">
        <v>3</v>
      </c>
      <c r="P165" s="24">
        <v>3</v>
      </c>
      <c r="Q165" s="22" t="s">
        <v>33</v>
      </c>
      <c r="R165" s="21">
        <f t="shared" si="6"/>
        <v>4.2389999999999999</v>
      </c>
      <c r="S165" s="25">
        <f t="shared" si="7"/>
        <v>20</v>
      </c>
      <c r="T165" s="26">
        <f t="shared" si="8"/>
        <v>60</v>
      </c>
    </row>
    <row r="166" spans="1:20" s="26" customFormat="1" ht="15" customHeight="1" x14ac:dyDescent="0.25">
      <c r="A166" s="20" t="s">
        <v>54</v>
      </c>
      <c r="B166" s="21">
        <v>359026</v>
      </c>
      <c r="C166" s="21">
        <v>6293953</v>
      </c>
      <c r="D166" s="21">
        <v>908</v>
      </c>
      <c r="E166" s="22" t="s">
        <v>19</v>
      </c>
      <c r="F166" s="22" t="s">
        <v>20</v>
      </c>
      <c r="G166" s="22" t="s">
        <v>36</v>
      </c>
      <c r="H166" s="22" t="s">
        <v>50</v>
      </c>
      <c r="I166" s="22" t="s">
        <v>23</v>
      </c>
      <c r="J166" s="23" t="s">
        <v>43</v>
      </c>
      <c r="K166" s="22" t="s">
        <v>25</v>
      </c>
      <c r="L166" s="23" t="s">
        <v>31</v>
      </c>
      <c r="M166" s="24">
        <v>3</v>
      </c>
      <c r="N166" s="24">
        <v>2.5</v>
      </c>
      <c r="O166" s="24">
        <v>2.5</v>
      </c>
      <c r="P166" s="24">
        <v>3</v>
      </c>
      <c r="Q166" s="22" t="s">
        <v>33</v>
      </c>
      <c r="R166" s="21">
        <f t="shared" si="6"/>
        <v>2.9437500000000001</v>
      </c>
      <c r="S166" s="25">
        <f t="shared" si="7"/>
        <v>20</v>
      </c>
      <c r="T166" s="26">
        <f t="shared" si="8"/>
        <v>60</v>
      </c>
    </row>
    <row r="167" spans="1:20" s="26" customFormat="1" ht="15" customHeight="1" x14ac:dyDescent="0.25">
      <c r="A167" s="20" t="s">
        <v>54</v>
      </c>
      <c r="B167" s="21">
        <v>359026</v>
      </c>
      <c r="C167" s="21">
        <v>6293953</v>
      </c>
      <c r="D167" s="21">
        <v>908</v>
      </c>
      <c r="E167" s="22" t="s">
        <v>19</v>
      </c>
      <c r="F167" s="22" t="s">
        <v>20</v>
      </c>
      <c r="G167" s="22" t="s">
        <v>36</v>
      </c>
      <c r="H167" s="22" t="s">
        <v>50</v>
      </c>
      <c r="I167" s="22" t="s">
        <v>23</v>
      </c>
      <c r="J167" s="23" t="s">
        <v>43</v>
      </c>
      <c r="K167" s="22" t="s">
        <v>25</v>
      </c>
      <c r="L167" s="23" t="s">
        <v>83</v>
      </c>
      <c r="M167" s="24">
        <v>1</v>
      </c>
      <c r="N167" s="24">
        <v>5</v>
      </c>
      <c r="O167" s="24">
        <v>5</v>
      </c>
      <c r="P167" s="24">
        <v>7</v>
      </c>
      <c r="Q167" s="22" t="s">
        <v>49</v>
      </c>
      <c r="R167" s="21">
        <f t="shared" si="6"/>
        <v>3.9249999999999998</v>
      </c>
      <c r="S167" s="25">
        <f t="shared" si="7"/>
        <v>20</v>
      </c>
      <c r="T167" s="26">
        <f t="shared" si="8"/>
        <v>20</v>
      </c>
    </row>
    <row r="168" spans="1:20" s="26" customFormat="1" ht="15" customHeight="1" x14ac:dyDescent="0.25">
      <c r="A168" s="20" t="s">
        <v>54</v>
      </c>
      <c r="B168" s="21">
        <v>359026</v>
      </c>
      <c r="C168" s="21">
        <v>6293953</v>
      </c>
      <c r="D168" s="21">
        <v>908</v>
      </c>
      <c r="E168" s="22" t="s">
        <v>19</v>
      </c>
      <c r="F168" s="22" t="s">
        <v>20</v>
      </c>
      <c r="G168" s="22" t="s">
        <v>36</v>
      </c>
      <c r="H168" s="22" t="s">
        <v>50</v>
      </c>
      <c r="I168" s="22" t="s">
        <v>23</v>
      </c>
      <c r="J168" s="23" t="s">
        <v>43</v>
      </c>
      <c r="K168" s="22" t="s">
        <v>25</v>
      </c>
      <c r="L168" s="23" t="s">
        <v>83</v>
      </c>
      <c r="M168" s="24">
        <v>2</v>
      </c>
      <c r="N168" s="24">
        <v>3</v>
      </c>
      <c r="O168" s="24">
        <v>3</v>
      </c>
      <c r="P168" s="24">
        <v>6</v>
      </c>
      <c r="Q168" s="22" t="s">
        <v>26</v>
      </c>
      <c r="R168" s="21">
        <f t="shared" si="6"/>
        <v>2.8260000000000001</v>
      </c>
      <c r="S168" s="25">
        <f t="shared" si="7"/>
        <v>20</v>
      </c>
      <c r="T168" s="26">
        <f t="shared" si="8"/>
        <v>40</v>
      </c>
    </row>
    <row r="169" spans="1:20" s="26" customFormat="1" ht="15" customHeight="1" x14ac:dyDescent="0.25">
      <c r="A169" s="20" t="s">
        <v>54</v>
      </c>
      <c r="B169" s="21">
        <v>359026</v>
      </c>
      <c r="C169" s="21">
        <v>6293953</v>
      </c>
      <c r="D169" s="21">
        <v>908</v>
      </c>
      <c r="E169" s="22" t="s">
        <v>19</v>
      </c>
      <c r="F169" s="22" t="s">
        <v>20</v>
      </c>
      <c r="G169" s="22" t="s">
        <v>36</v>
      </c>
      <c r="H169" s="22" t="s">
        <v>50</v>
      </c>
      <c r="I169" s="22" t="s">
        <v>23</v>
      </c>
      <c r="J169" s="23" t="s">
        <v>43</v>
      </c>
      <c r="K169" s="22" t="s">
        <v>25</v>
      </c>
      <c r="L169" s="23" t="s">
        <v>31</v>
      </c>
      <c r="M169" s="24">
        <v>4</v>
      </c>
      <c r="N169" s="24">
        <v>2.5</v>
      </c>
      <c r="O169" s="24">
        <v>2.5</v>
      </c>
      <c r="P169" s="24">
        <v>2.5</v>
      </c>
      <c r="Q169" s="22" t="s">
        <v>33</v>
      </c>
      <c r="R169" s="21">
        <f t="shared" si="6"/>
        <v>3.9249999999999998</v>
      </c>
      <c r="S169" s="25">
        <f t="shared" si="7"/>
        <v>20</v>
      </c>
      <c r="T169" s="26">
        <f t="shared" si="8"/>
        <v>80</v>
      </c>
    </row>
    <row r="170" spans="1:20" s="26" customFormat="1" ht="15" customHeight="1" x14ac:dyDescent="0.25">
      <c r="A170" s="20" t="s">
        <v>54</v>
      </c>
      <c r="B170" s="21">
        <v>359026</v>
      </c>
      <c r="C170" s="21">
        <v>6293953</v>
      </c>
      <c r="D170" s="21">
        <v>908</v>
      </c>
      <c r="E170" s="22" t="s">
        <v>19</v>
      </c>
      <c r="F170" s="22" t="s">
        <v>20</v>
      </c>
      <c r="G170" s="22" t="s">
        <v>36</v>
      </c>
      <c r="H170" s="22" t="s">
        <v>50</v>
      </c>
      <c r="I170" s="22" t="s">
        <v>23</v>
      </c>
      <c r="J170" s="23" t="s">
        <v>43</v>
      </c>
      <c r="K170" s="22" t="s">
        <v>25</v>
      </c>
      <c r="L170" s="23" t="s">
        <v>31</v>
      </c>
      <c r="M170" s="24">
        <v>5</v>
      </c>
      <c r="N170" s="24">
        <v>3.5</v>
      </c>
      <c r="O170" s="24">
        <v>3.5</v>
      </c>
      <c r="P170" s="24">
        <v>3.5</v>
      </c>
      <c r="Q170" s="22" t="s">
        <v>27</v>
      </c>
      <c r="R170" s="21">
        <f t="shared" si="6"/>
        <v>9.6162500000000009</v>
      </c>
      <c r="S170" s="25">
        <f t="shared" si="7"/>
        <v>20</v>
      </c>
      <c r="T170" s="26">
        <f t="shared" si="8"/>
        <v>100</v>
      </c>
    </row>
    <row r="171" spans="1:20" s="26" customFormat="1" ht="15" customHeight="1" x14ac:dyDescent="0.25">
      <c r="A171" s="20" t="s">
        <v>54</v>
      </c>
      <c r="B171" s="21">
        <v>359026</v>
      </c>
      <c r="C171" s="21">
        <v>6293953</v>
      </c>
      <c r="D171" s="21">
        <v>908</v>
      </c>
      <c r="E171" s="22" t="s">
        <v>19</v>
      </c>
      <c r="F171" s="22" t="s">
        <v>20</v>
      </c>
      <c r="G171" s="22" t="s">
        <v>36</v>
      </c>
      <c r="H171" s="22" t="s">
        <v>50</v>
      </c>
      <c r="I171" s="22" t="s">
        <v>23</v>
      </c>
      <c r="J171" s="23" t="s">
        <v>43</v>
      </c>
      <c r="K171" s="22" t="s">
        <v>25</v>
      </c>
      <c r="L171" s="23" t="s">
        <v>31</v>
      </c>
      <c r="M171" s="24">
        <v>4</v>
      </c>
      <c r="N171" s="24">
        <v>2.5</v>
      </c>
      <c r="O171" s="24">
        <v>2.5</v>
      </c>
      <c r="P171" s="24">
        <v>3</v>
      </c>
      <c r="Q171" s="22" t="s">
        <v>33</v>
      </c>
      <c r="R171" s="21">
        <f t="shared" si="6"/>
        <v>3.9249999999999998</v>
      </c>
      <c r="S171" s="25">
        <f t="shared" si="7"/>
        <v>20</v>
      </c>
      <c r="T171" s="26">
        <f t="shared" si="8"/>
        <v>80</v>
      </c>
    </row>
    <row r="172" spans="1:20" s="26" customFormat="1" ht="15" customHeight="1" x14ac:dyDescent="0.25">
      <c r="A172" s="20" t="s">
        <v>54</v>
      </c>
      <c r="B172" s="21">
        <v>359026</v>
      </c>
      <c r="C172" s="21">
        <v>6293953</v>
      </c>
      <c r="D172" s="21">
        <v>908</v>
      </c>
      <c r="E172" s="22" t="s">
        <v>19</v>
      </c>
      <c r="F172" s="22" t="s">
        <v>20</v>
      </c>
      <c r="G172" s="22" t="s">
        <v>36</v>
      </c>
      <c r="H172" s="22" t="s">
        <v>50</v>
      </c>
      <c r="I172" s="22" t="s">
        <v>23</v>
      </c>
      <c r="J172" s="23" t="s">
        <v>43</v>
      </c>
      <c r="K172" s="22" t="s">
        <v>25</v>
      </c>
      <c r="L172" s="23" t="s">
        <v>83</v>
      </c>
      <c r="M172" s="24">
        <v>2</v>
      </c>
      <c r="N172" s="24">
        <v>3</v>
      </c>
      <c r="O172" s="24">
        <v>3</v>
      </c>
      <c r="P172" s="24">
        <v>5</v>
      </c>
      <c r="Q172" s="22" t="s">
        <v>27</v>
      </c>
      <c r="R172" s="21">
        <f t="shared" si="6"/>
        <v>2.8260000000000001</v>
      </c>
      <c r="S172" s="25">
        <f t="shared" si="7"/>
        <v>20</v>
      </c>
      <c r="T172" s="26">
        <f t="shared" si="8"/>
        <v>40</v>
      </c>
    </row>
    <row r="173" spans="1:20" s="26" customFormat="1" ht="15" customHeight="1" x14ac:dyDescent="0.25">
      <c r="A173" s="20" t="s">
        <v>54</v>
      </c>
      <c r="B173" s="21">
        <v>359026</v>
      </c>
      <c r="C173" s="21">
        <v>6293953</v>
      </c>
      <c r="D173" s="21">
        <v>908</v>
      </c>
      <c r="E173" s="22" t="s">
        <v>19</v>
      </c>
      <c r="F173" s="22" t="s">
        <v>20</v>
      </c>
      <c r="G173" s="22" t="s">
        <v>36</v>
      </c>
      <c r="H173" s="22" t="s">
        <v>50</v>
      </c>
      <c r="I173" s="22" t="s">
        <v>23</v>
      </c>
      <c r="J173" s="23" t="s">
        <v>43</v>
      </c>
      <c r="K173" s="22" t="s">
        <v>25</v>
      </c>
      <c r="L173" s="23" t="s">
        <v>81</v>
      </c>
      <c r="M173" s="24">
        <v>1</v>
      </c>
      <c r="N173" s="24">
        <v>4</v>
      </c>
      <c r="O173" s="24">
        <v>4</v>
      </c>
      <c r="P173" s="24">
        <v>3</v>
      </c>
      <c r="Q173" s="22" t="s">
        <v>33</v>
      </c>
      <c r="R173" s="21">
        <f t="shared" si="6"/>
        <v>2.512</v>
      </c>
      <c r="S173" s="25">
        <f t="shared" si="7"/>
        <v>20</v>
      </c>
      <c r="T173" s="26">
        <f t="shared" si="8"/>
        <v>20</v>
      </c>
    </row>
    <row r="174" spans="1:20" s="26" customFormat="1" ht="15" customHeight="1" x14ac:dyDescent="0.25">
      <c r="A174" s="20" t="s">
        <v>54</v>
      </c>
      <c r="B174" s="21">
        <v>359026</v>
      </c>
      <c r="C174" s="21">
        <v>6293953</v>
      </c>
      <c r="D174" s="21">
        <v>908</v>
      </c>
      <c r="E174" s="22" t="s">
        <v>19</v>
      </c>
      <c r="F174" s="22" t="s">
        <v>20</v>
      </c>
      <c r="G174" s="22" t="s">
        <v>36</v>
      </c>
      <c r="H174" s="22" t="s">
        <v>50</v>
      </c>
      <c r="I174" s="22" t="s">
        <v>23</v>
      </c>
      <c r="J174" s="23" t="s">
        <v>43</v>
      </c>
      <c r="K174" s="22" t="s">
        <v>25</v>
      </c>
      <c r="L174" s="23" t="s">
        <v>80</v>
      </c>
      <c r="M174" s="24">
        <v>4</v>
      </c>
      <c r="N174" s="24">
        <v>3</v>
      </c>
      <c r="O174" s="24">
        <v>3</v>
      </c>
      <c r="P174" s="24">
        <v>3</v>
      </c>
      <c r="Q174" s="22" t="s">
        <v>33</v>
      </c>
      <c r="R174" s="21">
        <f t="shared" si="6"/>
        <v>5.6520000000000001</v>
      </c>
      <c r="S174" s="25">
        <f t="shared" si="7"/>
        <v>20</v>
      </c>
      <c r="T174" s="26">
        <f t="shared" si="8"/>
        <v>80</v>
      </c>
    </row>
    <row r="175" spans="1:20" s="26" customFormat="1" ht="15" customHeight="1" x14ac:dyDescent="0.25">
      <c r="A175" s="20" t="s">
        <v>54</v>
      </c>
      <c r="B175" s="21">
        <v>359026</v>
      </c>
      <c r="C175" s="21">
        <v>6293953</v>
      </c>
      <c r="D175" s="21">
        <v>908</v>
      </c>
      <c r="E175" s="22" t="s">
        <v>19</v>
      </c>
      <c r="F175" s="22" t="s">
        <v>20</v>
      </c>
      <c r="G175" s="22" t="s">
        <v>36</v>
      </c>
      <c r="H175" s="22" t="s">
        <v>50</v>
      </c>
      <c r="I175" s="22" t="s">
        <v>23</v>
      </c>
      <c r="J175" s="23" t="s">
        <v>43</v>
      </c>
      <c r="K175" s="22" t="s">
        <v>25</v>
      </c>
      <c r="L175" s="23" t="s">
        <v>29</v>
      </c>
      <c r="M175" s="24">
        <v>9</v>
      </c>
      <c r="N175" s="24">
        <v>1.2</v>
      </c>
      <c r="O175" s="24">
        <v>1.2</v>
      </c>
      <c r="P175" s="24">
        <v>1.5</v>
      </c>
      <c r="Q175" s="22"/>
      <c r="R175" s="21">
        <f t="shared" si="6"/>
        <v>2.0347200000000001</v>
      </c>
      <c r="S175" s="25">
        <f t="shared" si="7"/>
        <v>20</v>
      </c>
      <c r="T175" s="26">
        <f t="shared" si="8"/>
        <v>180</v>
      </c>
    </row>
    <row r="176" spans="1:20" s="26" customFormat="1" ht="15" customHeight="1" x14ac:dyDescent="0.25">
      <c r="A176" s="20" t="s">
        <v>55</v>
      </c>
      <c r="B176" s="21">
        <v>359075</v>
      </c>
      <c r="C176" s="21">
        <v>6293994</v>
      </c>
      <c r="D176" s="21">
        <v>911</v>
      </c>
      <c r="E176" s="22" t="s">
        <v>19</v>
      </c>
      <c r="F176" s="22" t="s">
        <v>41</v>
      </c>
      <c r="G176" s="22" t="s">
        <v>36</v>
      </c>
      <c r="H176" s="22" t="s">
        <v>50</v>
      </c>
      <c r="I176" s="22" t="s">
        <v>23</v>
      </c>
      <c r="J176" s="23" t="s">
        <v>43</v>
      </c>
      <c r="K176" s="22" t="s">
        <v>25</v>
      </c>
      <c r="L176" s="23" t="s">
        <v>31</v>
      </c>
      <c r="M176" s="24">
        <v>3</v>
      </c>
      <c r="N176" s="24">
        <v>3.5</v>
      </c>
      <c r="O176" s="24">
        <v>3.5</v>
      </c>
      <c r="P176" s="24">
        <v>3.5</v>
      </c>
      <c r="Q176" s="22" t="s">
        <v>27</v>
      </c>
      <c r="R176" s="21">
        <f t="shared" si="6"/>
        <v>5.769750000000001</v>
      </c>
      <c r="S176" s="25">
        <f t="shared" si="7"/>
        <v>20</v>
      </c>
      <c r="T176" s="26">
        <f t="shared" si="8"/>
        <v>60</v>
      </c>
    </row>
    <row r="177" spans="1:20" s="26" customFormat="1" ht="15" customHeight="1" x14ac:dyDescent="0.25">
      <c r="A177" s="20" t="s">
        <v>55</v>
      </c>
      <c r="B177" s="21">
        <v>359075</v>
      </c>
      <c r="C177" s="21">
        <v>6293994</v>
      </c>
      <c r="D177" s="21">
        <v>911</v>
      </c>
      <c r="E177" s="22" t="s">
        <v>19</v>
      </c>
      <c r="F177" s="22" t="s">
        <v>41</v>
      </c>
      <c r="G177" s="22" t="s">
        <v>36</v>
      </c>
      <c r="H177" s="22" t="s">
        <v>50</v>
      </c>
      <c r="I177" s="22" t="s">
        <v>23</v>
      </c>
      <c r="J177" s="23" t="s">
        <v>43</v>
      </c>
      <c r="K177" s="22" t="s">
        <v>25</v>
      </c>
      <c r="L177" s="23" t="s">
        <v>31</v>
      </c>
      <c r="M177" s="24">
        <v>4</v>
      </c>
      <c r="N177" s="24">
        <v>2.5</v>
      </c>
      <c r="O177" s="24">
        <v>2.5</v>
      </c>
      <c r="P177" s="24">
        <v>2.5</v>
      </c>
      <c r="Q177" s="22" t="s">
        <v>33</v>
      </c>
      <c r="R177" s="21">
        <f t="shared" si="6"/>
        <v>3.9249999999999998</v>
      </c>
      <c r="S177" s="25">
        <f t="shared" si="7"/>
        <v>20</v>
      </c>
      <c r="T177" s="26">
        <f t="shared" si="8"/>
        <v>80</v>
      </c>
    </row>
    <row r="178" spans="1:20" s="26" customFormat="1" ht="15" customHeight="1" x14ac:dyDescent="0.25">
      <c r="A178" s="20" t="s">
        <v>55</v>
      </c>
      <c r="B178" s="21">
        <v>359075</v>
      </c>
      <c r="C178" s="21">
        <v>6293994</v>
      </c>
      <c r="D178" s="21">
        <v>911</v>
      </c>
      <c r="E178" s="22" t="s">
        <v>19</v>
      </c>
      <c r="F178" s="22" t="s">
        <v>41</v>
      </c>
      <c r="G178" s="22" t="s">
        <v>36</v>
      </c>
      <c r="H178" s="22" t="s">
        <v>50</v>
      </c>
      <c r="I178" s="22" t="s">
        <v>23</v>
      </c>
      <c r="J178" s="23" t="s">
        <v>43</v>
      </c>
      <c r="K178" s="22" t="s">
        <v>25</v>
      </c>
      <c r="L178" s="23" t="s">
        <v>83</v>
      </c>
      <c r="M178" s="24">
        <v>1</v>
      </c>
      <c r="N178" s="24">
        <v>3</v>
      </c>
      <c r="O178" s="24">
        <v>3</v>
      </c>
      <c r="P178" s="24">
        <v>5</v>
      </c>
      <c r="Q178" s="22" t="s">
        <v>27</v>
      </c>
      <c r="R178" s="21">
        <f t="shared" si="6"/>
        <v>1.413</v>
      </c>
      <c r="S178" s="25">
        <f t="shared" si="7"/>
        <v>20</v>
      </c>
      <c r="T178" s="26">
        <f t="shared" si="8"/>
        <v>20</v>
      </c>
    </row>
    <row r="179" spans="1:20" s="26" customFormat="1" ht="15" customHeight="1" x14ac:dyDescent="0.25">
      <c r="A179" s="20" t="s">
        <v>55</v>
      </c>
      <c r="B179" s="21">
        <v>359075</v>
      </c>
      <c r="C179" s="21">
        <v>6293994</v>
      </c>
      <c r="D179" s="21">
        <v>911</v>
      </c>
      <c r="E179" s="22" t="s">
        <v>19</v>
      </c>
      <c r="F179" s="22" t="s">
        <v>41</v>
      </c>
      <c r="G179" s="22" t="s">
        <v>36</v>
      </c>
      <c r="H179" s="22" t="s">
        <v>50</v>
      </c>
      <c r="I179" s="22" t="s">
        <v>23</v>
      </c>
      <c r="J179" s="23" t="s">
        <v>43</v>
      </c>
      <c r="K179" s="22" t="s">
        <v>25</v>
      </c>
      <c r="L179" s="23" t="s">
        <v>83</v>
      </c>
      <c r="M179" s="24">
        <v>7</v>
      </c>
      <c r="N179" s="24">
        <v>2.5</v>
      </c>
      <c r="O179" s="24">
        <v>2.5</v>
      </c>
      <c r="P179" s="24">
        <v>3</v>
      </c>
      <c r="Q179" s="22" t="s">
        <v>27</v>
      </c>
      <c r="R179" s="21">
        <f t="shared" si="6"/>
        <v>6.8687500000000004</v>
      </c>
      <c r="S179" s="25">
        <f t="shared" si="7"/>
        <v>20</v>
      </c>
      <c r="T179" s="26">
        <f t="shared" si="8"/>
        <v>140</v>
      </c>
    </row>
    <row r="180" spans="1:20" s="26" customFormat="1" ht="15" customHeight="1" x14ac:dyDescent="0.25">
      <c r="A180" s="20" t="s">
        <v>55</v>
      </c>
      <c r="B180" s="21">
        <v>359075</v>
      </c>
      <c r="C180" s="21">
        <v>6293994</v>
      </c>
      <c r="D180" s="21">
        <v>911</v>
      </c>
      <c r="E180" s="22" t="s">
        <v>19</v>
      </c>
      <c r="F180" s="22" t="s">
        <v>41</v>
      </c>
      <c r="G180" s="22" t="s">
        <v>36</v>
      </c>
      <c r="H180" s="22" t="s">
        <v>50</v>
      </c>
      <c r="I180" s="22" t="s">
        <v>23</v>
      </c>
      <c r="J180" s="23" t="s">
        <v>43</v>
      </c>
      <c r="K180" s="22" t="s">
        <v>25</v>
      </c>
      <c r="L180" s="23" t="s">
        <v>74</v>
      </c>
      <c r="M180" s="24">
        <v>1</v>
      </c>
      <c r="N180" s="24">
        <v>1.5</v>
      </c>
      <c r="O180" s="24">
        <v>1.5</v>
      </c>
      <c r="P180" s="24">
        <v>1.6</v>
      </c>
      <c r="Q180" s="22" t="s">
        <v>33</v>
      </c>
      <c r="R180" s="21">
        <f t="shared" si="6"/>
        <v>0.35325000000000001</v>
      </c>
      <c r="S180" s="25">
        <f t="shared" si="7"/>
        <v>20</v>
      </c>
      <c r="T180" s="26">
        <f t="shared" si="8"/>
        <v>20</v>
      </c>
    </row>
    <row r="181" spans="1:20" s="26" customFormat="1" ht="15" customHeight="1" x14ac:dyDescent="0.25">
      <c r="A181" s="20" t="s">
        <v>55</v>
      </c>
      <c r="B181" s="21">
        <v>359075</v>
      </c>
      <c r="C181" s="21">
        <v>6293994</v>
      </c>
      <c r="D181" s="21">
        <v>911</v>
      </c>
      <c r="E181" s="22" t="s">
        <v>19</v>
      </c>
      <c r="F181" s="22" t="s">
        <v>41</v>
      </c>
      <c r="G181" s="22" t="s">
        <v>36</v>
      </c>
      <c r="H181" s="22" t="s">
        <v>50</v>
      </c>
      <c r="I181" s="22" t="s">
        <v>23</v>
      </c>
      <c r="J181" s="23" t="s">
        <v>43</v>
      </c>
      <c r="K181" s="22" t="s">
        <v>25</v>
      </c>
      <c r="L181" s="23"/>
      <c r="M181" s="24">
        <v>1</v>
      </c>
      <c r="N181" s="24">
        <v>3</v>
      </c>
      <c r="O181" s="24">
        <v>3</v>
      </c>
      <c r="P181" s="24">
        <v>3.5</v>
      </c>
      <c r="Q181" s="22" t="s">
        <v>33</v>
      </c>
      <c r="R181" s="21">
        <f t="shared" si="6"/>
        <v>1.413</v>
      </c>
      <c r="S181" s="25">
        <f t="shared" si="7"/>
        <v>20</v>
      </c>
      <c r="T181" s="26">
        <f t="shared" si="8"/>
        <v>20</v>
      </c>
    </row>
    <row r="182" spans="1:20" s="26" customFormat="1" ht="15" customHeight="1" x14ac:dyDescent="0.25">
      <c r="A182" s="20" t="s">
        <v>55</v>
      </c>
      <c r="B182" s="21">
        <v>359075</v>
      </c>
      <c r="C182" s="21">
        <v>6293994</v>
      </c>
      <c r="D182" s="21">
        <v>911</v>
      </c>
      <c r="E182" s="22" t="s">
        <v>19</v>
      </c>
      <c r="F182" s="22" t="s">
        <v>41</v>
      </c>
      <c r="G182" s="22" t="s">
        <v>36</v>
      </c>
      <c r="H182" s="22" t="s">
        <v>50</v>
      </c>
      <c r="I182" s="22" t="s">
        <v>23</v>
      </c>
      <c r="J182" s="23" t="s">
        <v>43</v>
      </c>
      <c r="K182" s="22" t="s">
        <v>25</v>
      </c>
      <c r="L182" s="23" t="s">
        <v>76</v>
      </c>
      <c r="M182" s="24">
        <v>1</v>
      </c>
      <c r="N182" s="24">
        <v>2</v>
      </c>
      <c r="O182" s="24">
        <v>2</v>
      </c>
      <c r="P182" s="24">
        <v>2.5</v>
      </c>
      <c r="Q182" s="22" t="s">
        <v>33</v>
      </c>
      <c r="R182" s="21">
        <f t="shared" si="6"/>
        <v>0.628</v>
      </c>
      <c r="S182" s="25">
        <f t="shared" si="7"/>
        <v>20</v>
      </c>
      <c r="T182" s="26">
        <f t="shared" si="8"/>
        <v>20</v>
      </c>
    </row>
    <row r="183" spans="1:20" s="26" customFormat="1" ht="15" customHeight="1" x14ac:dyDescent="0.25">
      <c r="A183" s="20" t="s">
        <v>55</v>
      </c>
      <c r="B183" s="21">
        <v>359075</v>
      </c>
      <c r="C183" s="21">
        <v>6293994</v>
      </c>
      <c r="D183" s="21">
        <v>911</v>
      </c>
      <c r="E183" s="22" t="s">
        <v>19</v>
      </c>
      <c r="F183" s="22" t="s">
        <v>41</v>
      </c>
      <c r="G183" s="22" t="s">
        <v>36</v>
      </c>
      <c r="H183" s="22" t="s">
        <v>50</v>
      </c>
      <c r="I183" s="22" t="s">
        <v>23</v>
      </c>
      <c r="J183" s="23" t="s">
        <v>43</v>
      </c>
      <c r="K183" s="22" t="s">
        <v>25</v>
      </c>
      <c r="L183" s="23" t="s">
        <v>31</v>
      </c>
      <c r="M183" s="24">
        <v>1</v>
      </c>
      <c r="N183" s="24">
        <v>6</v>
      </c>
      <c r="O183" s="24">
        <v>5</v>
      </c>
      <c r="P183" s="24">
        <v>4</v>
      </c>
      <c r="Q183" s="22" t="s">
        <v>27</v>
      </c>
      <c r="R183" s="21">
        <f t="shared" si="6"/>
        <v>4.74925</v>
      </c>
      <c r="S183" s="25">
        <f t="shared" si="7"/>
        <v>20</v>
      </c>
      <c r="T183" s="26">
        <f t="shared" si="8"/>
        <v>20</v>
      </c>
    </row>
    <row r="184" spans="1:20" s="26" customFormat="1" ht="15" customHeight="1" x14ac:dyDescent="0.25">
      <c r="A184" s="20" t="s">
        <v>55</v>
      </c>
      <c r="B184" s="21">
        <v>359075</v>
      </c>
      <c r="C184" s="21">
        <v>6293994</v>
      </c>
      <c r="D184" s="21">
        <v>911</v>
      </c>
      <c r="E184" s="22" t="s">
        <v>19</v>
      </c>
      <c r="F184" s="22" t="s">
        <v>41</v>
      </c>
      <c r="G184" s="22" t="s">
        <v>36</v>
      </c>
      <c r="H184" s="22" t="s">
        <v>50</v>
      </c>
      <c r="I184" s="22" t="s">
        <v>23</v>
      </c>
      <c r="J184" s="23" t="s">
        <v>43</v>
      </c>
      <c r="K184" s="22" t="s">
        <v>25</v>
      </c>
      <c r="L184" s="23" t="s">
        <v>29</v>
      </c>
      <c r="M184" s="24">
        <v>7</v>
      </c>
      <c r="N184" s="24">
        <v>1.5</v>
      </c>
      <c r="O184" s="24">
        <v>1.6</v>
      </c>
      <c r="P184" s="24">
        <v>1.6</v>
      </c>
      <c r="Q184" s="22"/>
      <c r="R184" s="21">
        <f t="shared" si="6"/>
        <v>2.6403475000000003</v>
      </c>
      <c r="S184" s="25">
        <f t="shared" si="7"/>
        <v>20</v>
      </c>
      <c r="T184" s="26">
        <f t="shared" si="8"/>
        <v>140</v>
      </c>
    </row>
    <row r="185" spans="1:20" s="26" customFormat="1" ht="15" customHeight="1" x14ac:dyDescent="0.25">
      <c r="A185" s="20" t="s">
        <v>55</v>
      </c>
      <c r="B185" s="21">
        <v>359075</v>
      </c>
      <c r="C185" s="21">
        <v>6293994</v>
      </c>
      <c r="D185" s="21">
        <v>911</v>
      </c>
      <c r="E185" s="22" t="s">
        <v>19</v>
      </c>
      <c r="F185" s="22" t="s">
        <v>41</v>
      </c>
      <c r="G185" s="22" t="s">
        <v>36</v>
      </c>
      <c r="H185" s="22" t="s">
        <v>50</v>
      </c>
      <c r="I185" s="22" t="s">
        <v>23</v>
      </c>
      <c r="J185" s="23" t="s">
        <v>43</v>
      </c>
      <c r="K185" s="22" t="s">
        <v>25</v>
      </c>
      <c r="L185" s="23" t="s">
        <v>77</v>
      </c>
      <c r="M185" s="24">
        <v>8</v>
      </c>
      <c r="N185" s="24">
        <v>2</v>
      </c>
      <c r="O185" s="24">
        <v>2</v>
      </c>
      <c r="P185" s="24">
        <v>1.6</v>
      </c>
      <c r="Q185" s="22"/>
      <c r="R185" s="21">
        <f t="shared" si="6"/>
        <v>5.024</v>
      </c>
      <c r="S185" s="25">
        <f t="shared" si="7"/>
        <v>20</v>
      </c>
      <c r="T185" s="26">
        <f t="shared" si="8"/>
        <v>160</v>
      </c>
    </row>
    <row r="186" spans="1:20" s="26" customFormat="1" ht="15" customHeight="1" x14ac:dyDescent="0.25">
      <c r="A186" s="20" t="s">
        <v>56</v>
      </c>
      <c r="B186" s="21">
        <v>359693</v>
      </c>
      <c r="C186" s="21">
        <v>6293007</v>
      </c>
      <c r="D186" s="21">
        <v>1018</v>
      </c>
      <c r="E186" s="22" t="s">
        <v>19</v>
      </c>
      <c r="F186" s="22" t="s">
        <v>20</v>
      </c>
      <c r="G186" s="22" t="s">
        <v>21</v>
      </c>
      <c r="H186" s="22" t="s">
        <v>85</v>
      </c>
      <c r="I186" s="27" t="s">
        <v>73</v>
      </c>
      <c r="J186" s="27" t="s">
        <v>73</v>
      </c>
      <c r="K186" s="27" t="s">
        <v>73</v>
      </c>
      <c r="L186" s="23" t="s">
        <v>31</v>
      </c>
      <c r="M186" s="24">
        <v>1</v>
      </c>
      <c r="N186" s="24">
        <v>5</v>
      </c>
      <c r="O186" s="24">
        <v>5</v>
      </c>
      <c r="P186" s="24">
        <v>3.5</v>
      </c>
      <c r="Q186" s="22" t="s">
        <v>27</v>
      </c>
      <c r="R186" s="21">
        <f t="shared" si="6"/>
        <v>3.9249999999999998</v>
      </c>
      <c r="S186" s="25">
        <f t="shared" si="7"/>
        <v>20</v>
      </c>
      <c r="T186" s="26">
        <f t="shared" si="8"/>
        <v>20</v>
      </c>
    </row>
    <row r="187" spans="1:20" s="26" customFormat="1" ht="15" customHeight="1" x14ac:dyDescent="0.25">
      <c r="A187" s="20" t="s">
        <v>57</v>
      </c>
      <c r="B187" s="21">
        <v>359715</v>
      </c>
      <c r="C187" s="21">
        <v>6293078</v>
      </c>
      <c r="D187" s="21">
        <v>1022</v>
      </c>
      <c r="E187" s="22" t="s">
        <v>19</v>
      </c>
      <c r="F187" s="22" t="s">
        <v>20</v>
      </c>
      <c r="G187" s="22" t="s">
        <v>36</v>
      </c>
      <c r="H187" s="22" t="s">
        <v>85</v>
      </c>
      <c r="I187" s="27" t="s">
        <v>73</v>
      </c>
      <c r="J187" s="27" t="s">
        <v>73</v>
      </c>
      <c r="K187" s="27" t="s">
        <v>73</v>
      </c>
      <c r="L187" s="23" t="s">
        <v>31</v>
      </c>
      <c r="M187" s="24">
        <v>1</v>
      </c>
      <c r="N187" s="24">
        <v>6</v>
      </c>
      <c r="O187" s="24">
        <v>5</v>
      </c>
      <c r="P187" s="24">
        <v>4.5</v>
      </c>
      <c r="Q187" s="22" t="s">
        <v>27</v>
      </c>
      <c r="R187" s="21">
        <f t="shared" si="6"/>
        <v>4.74925</v>
      </c>
      <c r="S187" s="25">
        <f t="shared" si="7"/>
        <v>20</v>
      </c>
      <c r="T187" s="26">
        <f t="shared" si="8"/>
        <v>20</v>
      </c>
    </row>
    <row r="188" spans="1:20" s="26" customFormat="1" ht="15" customHeight="1" x14ac:dyDescent="0.25">
      <c r="A188" s="20" t="s">
        <v>57</v>
      </c>
      <c r="B188" s="21">
        <v>359715</v>
      </c>
      <c r="C188" s="21">
        <v>6293078</v>
      </c>
      <c r="D188" s="21">
        <v>1022</v>
      </c>
      <c r="E188" s="22" t="s">
        <v>19</v>
      </c>
      <c r="F188" s="22" t="s">
        <v>20</v>
      </c>
      <c r="G188" s="22" t="s">
        <v>21</v>
      </c>
      <c r="H188" s="22" t="s">
        <v>85</v>
      </c>
      <c r="I188" s="27" t="s">
        <v>73</v>
      </c>
      <c r="J188" s="27" t="s">
        <v>73</v>
      </c>
      <c r="K188" s="27" t="s">
        <v>73</v>
      </c>
      <c r="L188" s="23" t="s">
        <v>29</v>
      </c>
      <c r="M188" s="24">
        <v>7</v>
      </c>
      <c r="N188" s="24">
        <v>1.5</v>
      </c>
      <c r="O188" s="24">
        <v>1.7</v>
      </c>
      <c r="P188" s="24">
        <v>1.5</v>
      </c>
      <c r="Q188" s="22"/>
      <c r="R188" s="21">
        <f t="shared" si="6"/>
        <v>2.8134400000000004</v>
      </c>
      <c r="S188" s="25">
        <f t="shared" si="7"/>
        <v>20</v>
      </c>
      <c r="T188" s="26">
        <f t="shared" si="8"/>
        <v>140</v>
      </c>
    </row>
    <row r="189" spans="1:20" s="26" customFormat="1" ht="15" customHeight="1" x14ac:dyDescent="0.25">
      <c r="A189" s="28" t="s">
        <v>58</v>
      </c>
      <c r="B189" s="21">
        <v>359766</v>
      </c>
      <c r="C189" s="21">
        <v>6293048</v>
      </c>
      <c r="D189" s="21">
        <v>1035</v>
      </c>
      <c r="E189" s="22" t="s">
        <v>19</v>
      </c>
      <c r="F189" s="22" t="s">
        <v>20</v>
      </c>
      <c r="G189" s="22" t="s">
        <v>21</v>
      </c>
      <c r="H189" s="22" t="s">
        <v>85</v>
      </c>
      <c r="I189" s="29" t="s">
        <v>73</v>
      </c>
      <c r="J189" s="29" t="s">
        <v>73</v>
      </c>
      <c r="K189" s="29" t="s">
        <v>73</v>
      </c>
      <c r="L189" s="23" t="s">
        <v>31</v>
      </c>
      <c r="M189" s="24">
        <v>1</v>
      </c>
      <c r="N189" s="24">
        <v>5</v>
      </c>
      <c r="O189" s="24">
        <v>5</v>
      </c>
      <c r="P189" s="24">
        <v>4.5</v>
      </c>
      <c r="Q189" s="22" t="s">
        <v>27</v>
      </c>
      <c r="R189" s="21">
        <f t="shared" si="6"/>
        <v>3.9249999999999998</v>
      </c>
      <c r="S189" s="25">
        <f t="shared" si="7"/>
        <v>20</v>
      </c>
      <c r="T189" s="26">
        <f t="shared" si="8"/>
        <v>20</v>
      </c>
    </row>
    <row r="190" spans="1:20" s="26" customFormat="1" ht="15" customHeight="1" x14ac:dyDescent="0.25">
      <c r="A190" s="28" t="s">
        <v>58</v>
      </c>
      <c r="B190" s="21">
        <v>359766</v>
      </c>
      <c r="C190" s="21">
        <v>6293048</v>
      </c>
      <c r="D190" s="21">
        <v>1035</v>
      </c>
      <c r="E190" s="22" t="s">
        <v>19</v>
      </c>
      <c r="F190" s="22" t="s">
        <v>20</v>
      </c>
      <c r="G190" s="22" t="s">
        <v>21</v>
      </c>
      <c r="H190" s="22" t="s">
        <v>85</v>
      </c>
      <c r="I190" s="27" t="s">
        <v>73</v>
      </c>
      <c r="J190" s="27" t="s">
        <v>73</v>
      </c>
      <c r="K190" s="27" t="s">
        <v>73</v>
      </c>
      <c r="L190" s="23" t="s">
        <v>29</v>
      </c>
      <c r="M190" s="24">
        <v>7</v>
      </c>
      <c r="N190" s="24">
        <v>1</v>
      </c>
      <c r="O190" s="24">
        <v>1</v>
      </c>
      <c r="P190" s="24">
        <v>1</v>
      </c>
      <c r="Q190" s="22"/>
      <c r="R190" s="21">
        <f t="shared" si="6"/>
        <v>1.099</v>
      </c>
      <c r="S190" s="25">
        <f t="shared" si="7"/>
        <v>20</v>
      </c>
      <c r="T190" s="26">
        <f t="shared" si="8"/>
        <v>140</v>
      </c>
    </row>
    <row r="191" spans="1:20" s="26" customFormat="1" ht="15" customHeight="1" x14ac:dyDescent="0.25">
      <c r="A191" s="28" t="s">
        <v>58</v>
      </c>
      <c r="B191" s="21">
        <v>359766</v>
      </c>
      <c r="C191" s="21">
        <v>6293048</v>
      </c>
      <c r="D191" s="21">
        <v>1035</v>
      </c>
      <c r="E191" s="22" t="s">
        <v>19</v>
      </c>
      <c r="F191" s="22" t="s">
        <v>20</v>
      </c>
      <c r="G191" s="22" t="s">
        <v>21</v>
      </c>
      <c r="H191" s="22" t="s">
        <v>85</v>
      </c>
      <c r="I191" s="27" t="s">
        <v>73</v>
      </c>
      <c r="J191" s="27" t="s">
        <v>73</v>
      </c>
      <c r="K191" s="27" t="s">
        <v>73</v>
      </c>
      <c r="L191" s="23" t="s">
        <v>29</v>
      </c>
      <c r="M191" s="24">
        <v>9</v>
      </c>
      <c r="N191" s="24">
        <v>1.5</v>
      </c>
      <c r="O191" s="24">
        <v>1.6</v>
      </c>
      <c r="P191" s="24">
        <v>1.4</v>
      </c>
      <c r="Q191" s="22"/>
      <c r="R191" s="21">
        <f t="shared" si="6"/>
        <v>3.3947325000000004</v>
      </c>
      <c r="S191" s="25">
        <f t="shared" si="7"/>
        <v>20</v>
      </c>
      <c r="T191" s="26">
        <f t="shared" si="8"/>
        <v>180</v>
      </c>
    </row>
    <row r="192" spans="1:20" s="26" customFormat="1" ht="15" customHeight="1" x14ac:dyDescent="0.25">
      <c r="A192" s="20" t="s">
        <v>59</v>
      </c>
      <c r="B192" s="21">
        <v>359772</v>
      </c>
      <c r="C192" s="21">
        <v>6292925</v>
      </c>
      <c r="D192" s="21">
        <v>1038</v>
      </c>
      <c r="E192" s="22" t="s">
        <v>19</v>
      </c>
      <c r="F192" s="22" t="s">
        <v>20</v>
      </c>
      <c r="G192" s="22" t="s">
        <v>21</v>
      </c>
      <c r="H192" s="22" t="s">
        <v>85</v>
      </c>
      <c r="I192" s="22" t="s">
        <v>73</v>
      </c>
      <c r="J192" s="22" t="s">
        <v>73</v>
      </c>
      <c r="K192" s="22" t="s">
        <v>73</v>
      </c>
      <c r="L192" s="23" t="s">
        <v>31</v>
      </c>
      <c r="M192" s="24">
        <v>1</v>
      </c>
      <c r="N192" s="24">
        <v>3</v>
      </c>
      <c r="O192" s="24">
        <v>3</v>
      </c>
      <c r="P192" s="24">
        <v>3</v>
      </c>
      <c r="Q192" s="22" t="s">
        <v>27</v>
      </c>
      <c r="R192" s="21">
        <f t="shared" si="6"/>
        <v>1.413</v>
      </c>
      <c r="S192" s="25">
        <f t="shared" si="7"/>
        <v>20</v>
      </c>
      <c r="T192" s="26">
        <f t="shared" si="8"/>
        <v>20</v>
      </c>
    </row>
    <row r="193" spans="1:20" s="26" customFormat="1" ht="15" customHeight="1" x14ac:dyDescent="0.25">
      <c r="A193" s="20" t="s">
        <v>59</v>
      </c>
      <c r="B193" s="21">
        <v>359772</v>
      </c>
      <c r="C193" s="21">
        <v>6292925</v>
      </c>
      <c r="D193" s="21">
        <v>1038</v>
      </c>
      <c r="E193" s="22" t="s">
        <v>19</v>
      </c>
      <c r="F193" s="22" t="s">
        <v>20</v>
      </c>
      <c r="G193" s="22" t="s">
        <v>21</v>
      </c>
      <c r="H193" s="22" t="s">
        <v>85</v>
      </c>
      <c r="I193" s="27" t="s">
        <v>73</v>
      </c>
      <c r="J193" s="27" t="s">
        <v>73</v>
      </c>
      <c r="K193" s="27" t="s">
        <v>73</v>
      </c>
      <c r="L193" s="23" t="s">
        <v>80</v>
      </c>
      <c r="M193" s="24">
        <v>1</v>
      </c>
      <c r="N193" s="24">
        <v>3</v>
      </c>
      <c r="O193" s="24">
        <v>3</v>
      </c>
      <c r="P193" s="24">
        <v>2</v>
      </c>
      <c r="Q193" s="22" t="s">
        <v>33</v>
      </c>
      <c r="R193" s="21">
        <f t="shared" si="6"/>
        <v>1.413</v>
      </c>
      <c r="S193" s="25">
        <f t="shared" si="7"/>
        <v>20</v>
      </c>
      <c r="T193" s="26">
        <f t="shared" si="8"/>
        <v>20</v>
      </c>
    </row>
    <row r="194" spans="1:20" s="26" customFormat="1" ht="15" customHeight="1" x14ac:dyDescent="0.25">
      <c r="A194" s="28" t="s">
        <v>60</v>
      </c>
      <c r="B194" s="21">
        <v>359680</v>
      </c>
      <c r="C194" s="21">
        <v>6292945</v>
      </c>
      <c r="D194" s="21">
        <v>1035</v>
      </c>
      <c r="E194" s="22" t="s">
        <v>19</v>
      </c>
      <c r="F194" s="22" t="s">
        <v>20</v>
      </c>
      <c r="G194" s="22" t="s">
        <v>21</v>
      </c>
      <c r="H194" s="22" t="s">
        <v>85</v>
      </c>
      <c r="I194" s="27" t="s">
        <v>73</v>
      </c>
      <c r="J194" s="27" t="s">
        <v>73</v>
      </c>
      <c r="K194" s="27" t="s">
        <v>73</v>
      </c>
      <c r="L194" s="23" t="s">
        <v>29</v>
      </c>
      <c r="M194" s="24">
        <v>5</v>
      </c>
      <c r="N194" s="24">
        <v>1.6</v>
      </c>
      <c r="O194" s="24">
        <v>1.6</v>
      </c>
      <c r="P194" s="24">
        <v>1.4</v>
      </c>
      <c r="Q194" s="22"/>
      <c r="R194" s="21">
        <f t="shared" ref="R194:R257" si="9">(((((N194+O194)/2)/2*((N194+O194)/2)/2)*3.14)*M194)*100/500</f>
        <v>2.0096000000000003</v>
      </c>
      <c r="S194" s="25">
        <f t="shared" si="7"/>
        <v>20</v>
      </c>
      <c r="T194" s="26">
        <f t="shared" si="8"/>
        <v>100</v>
      </c>
    </row>
    <row r="195" spans="1:20" s="26" customFormat="1" ht="15" customHeight="1" x14ac:dyDescent="0.25">
      <c r="A195" s="28" t="s">
        <v>60</v>
      </c>
      <c r="B195" s="21">
        <v>359680</v>
      </c>
      <c r="C195" s="21">
        <v>6292945</v>
      </c>
      <c r="D195" s="21">
        <v>1035</v>
      </c>
      <c r="E195" s="22" t="s">
        <v>19</v>
      </c>
      <c r="F195" s="22" t="s">
        <v>20</v>
      </c>
      <c r="G195" s="22" t="s">
        <v>21</v>
      </c>
      <c r="H195" s="22" t="s">
        <v>85</v>
      </c>
      <c r="I195" s="27" t="s">
        <v>73</v>
      </c>
      <c r="J195" s="27" t="s">
        <v>73</v>
      </c>
      <c r="K195" s="27" t="s">
        <v>73</v>
      </c>
      <c r="L195" s="23" t="s">
        <v>29</v>
      </c>
      <c r="M195" s="24">
        <v>6</v>
      </c>
      <c r="N195" s="24">
        <v>0.8</v>
      </c>
      <c r="O195" s="24">
        <v>0.6</v>
      </c>
      <c r="P195" s="24">
        <v>1</v>
      </c>
      <c r="Q195" s="22"/>
      <c r="R195" s="21">
        <f t="shared" si="9"/>
        <v>0.46158000000000005</v>
      </c>
      <c r="S195" s="25">
        <f t="shared" ref="S195:S258" si="10">10000/500</f>
        <v>20</v>
      </c>
      <c r="T195" s="26">
        <f t="shared" ref="T195:T258" si="11">S195*M195</f>
        <v>120</v>
      </c>
    </row>
    <row r="196" spans="1:20" s="26" customFormat="1" ht="15" customHeight="1" x14ac:dyDescent="0.25">
      <c r="A196" s="28" t="s">
        <v>60</v>
      </c>
      <c r="B196" s="21">
        <v>359680</v>
      </c>
      <c r="C196" s="21">
        <v>6292945</v>
      </c>
      <c r="D196" s="21">
        <v>1038</v>
      </c>
      <c r="E196" s="22" t="s">
        <v>19</v>
      </c>
      <c r="F196" s="22" t="s">
        <v>20</v>
      </c>
      <c r="G196" s="22" t="s">
        <v>21</v>
      </c>
      <c r="H196" s="22" t="s">
        <v>85</v>
      </c>
      <c r="I196" s="27" t="s">
        <v>73</v>
      </c>
      <c r="J196" s="27" t="s">
        <v>73</v>
      </c>
      <c r="K196" s="27" t="s">
        <v>73</v>
      </c>
      <c r="L196" s="23" t="s">
        <v>29</v>
      </c>
      <c r="M196" s="24">
        <v>13</v>
      </c>
      <c r="N196" s="24">
        <v>1.2</v>
      </c>
      <c r="O196" s="24">
        <v>1.2</v>
      </c>
      <c r="P196" s="24">
        <v>1.4</v>
      </c>
      <c r="Q196" s="22"/>
      <c r="R196" s="21">
        <f t="shared" si="9"/>
        <v>2.9390400000000003</v>
      </c>
      <c r="S196" s="25">
        <f t="shared" si="10"/>
        <v>20</v>
      </c>
      <c r="T196" s="26">
        <f t="shared" si="11"/>
        <v>260</v>
      </c>
    </row>
    <row r="197" spans="1:20" s="26" customFormat="1" ht="15" customHeight="1" x14ac:dyDescent="0.25">
      <c r="A197" s="28" t="s">
        <v>60</v>
      </c>
      <c r="B197" s="21">
        <v>359680</v>
      </c>
      <c r="C197" s="21">
        <v>6292945</v>
      </c>
      <c r="D197" s="21">
        <v>1038</v>
      </c>
      <c r="E197" s="22" t="s">
        <v>19</v>
      </c>
      <c r="F197" s="22" t="s">
        <v>20</v>
      </c>
      <c r="G197" s="22" t="s">
        <v>21</v>
      </c>
      <c r="H197" s="22" t="s">
        <v>85</v>
      </c>
      <c r="I197" s="27" t="s">
        <v>73</v>
      </c>
      <c r="J197" s="27" t="s">
        <v>73</v>
      </c>
      <c r="K197" s="27" t="s">
        <v>73</v>
      </c>
      <c r="L197" s="23" t="s">
        <v>29</v>
      </c>
      <c r="M197" s="24">
        <v>10</v>
      </c>
      <c r="N197" s="24">
        <v>1.6</v>
      </c>
      <c r="O197" s="24">
        <v>1.6</v>
      </c>
      <c r="P197" s="24">
        <v>1.7</v>
      </c>
      <c r="Q197" s="22"/>
      <c r="R197" s="21">
        <f t="shared" si="9"/>
        <v>4.0192000000000005</v>
      </c>
      <c r="S197" s="25">
        <f t="shared" si="10"/>
        <v>20</v>
      </c>
      <c r="T197" s="26">
        <f t="shared" si="11"/>
        <v>200</v>
      </c>
    </row>
    <row r="198" spans="1:20" s="26" customFormat="1" ht="15" customHeight="1" x14ac:dyDescent="0.25">
      <c r="A198" s="30"/>
      <c r="B198" s="31"/>
      <c r="C198" s="31"/>
      <c r="D198" s="31"/>
      <c r="E198" s="32"/>
      <c r="F198" s="32"/>
      <c r="G198" s="32"/>
      <c r="H198" s="32"/>
      <c r="I198" s="31"/>
      <c r="J198" s="33"/>
      <c r="K198" s="34"/>
      <c r="L198" s="32"/>
      <c r="M198" s="34"/>
      <c r="N198" s="34"/>
      <c r="O198" s="34"/>
      <c r="P198" s="34"/>
      <c r="Q198" s="32"/>
      <c r="R198" s="35">
        <f t="shared" si="9"/>
        <v>0</v>
      </c>
      <c r="S198" s="25">
        <f t="shared" si="10"/>
        <v>20</v>
      </c>
      <c r="T198" s="26">
        <f t="shared" si="11"/>
        <v>0</v>
      </c>
    </row>
    <row r="199" spans="1:20" s="26" customFormat="1" ht="15" customHeight="1" x14ac:dyDescent="0.25">
      <c r="A199" s="36"/>
      <c r="B199" s="37"/>
      <c r="C199" s="37"/>
      <c r="D199" s="37"/>
      <c r="E199" s="38"/>
      <c r="F199" s="38"/>
      <c r="G199" s="38"/>
      <c r="H199" s="38"/>
      <c r="I199" s="37"/>
      <c r="J199" s="39"/>
      <c r="K199" s="40"/>
      <c r="L199" s="38"/>
      <c r="M199" s="40"/>
      <c r="N199" s="40"/>
      <c r="O199" s="40"/>
      <c r="P199" s="40"/>
      <c r="Q199" s="38"/>
      <c r="R199" s="41">
        <f t="shared" si="9"/>
        <v>0</v>
      </c>
      <c r="S199" s="25">
        <f t="shared" si="10"/>
        <v>20</v>
      </c>
      <c r="T199" s="26">
        <f t="shared" si="11"/>
        <v>0</v>
      </c>
    </row>
    <row r="200" spans="1:20" s="26" customFormat="1" ht="15" customHeight="1" x14ac:dyDescent="0.25">
      <c r="A200" s="36"/>
      <c r="B200" s="37"/>
      <c r="C200" s="37"/>
      <c r="D200" s="37"/>
      <c r="E200" s="38"/>
      <c r="F200" s="38"/>
      <c r="G200" s="38"/>
      <c r="H200" s="38"/>
      <c r="I200" s="37"/>
      <c r="J200" s="39"/>
      <c r="K200" s="40"/>
      <c r="L200" s="38"/>
      <c r="M200" s="40"/>
      <c r="N200" s="40"/>
      <c r="O200" s="40"/>
      <c r="P200" s="40"/>
      <c r="Q200" s="38"/>
      <c r="R200" s="41">
        <f t="shared" si="9"/>
        <v>0</v>
      </c>
      <c r="S200" s="25">
        <f t="shared" si="10"/>
        <v>20</v>
      </c>
      <c r="T200" s="26">
        <f t="shared" si="11"/>
        <v>0</v>
      </c>
    </row>
    <row r="201" spans="1:20" s="26" customFormat="1" ht="15" customHeight="1" x14ac:dyDescent="0.25">
      <c r="A201" s="36"/>
      <c r="B201" s="37"/>
      <c r="C201" s="37"/>
      <c r="D201" s="37"/>
      <c r="E201" s="38"/>
      <c r="F201" s="38"/>
      <c r="G201" s="38"/>
      <c r="H201" s="38"/>
      <c r="I201" s="37"/>
      <c r="J201" s="39"/>
      <c r="K201" s="40"/>
      <c r="L201" s="38"/>
      <c r="M201" s="40"/>
      <c r="N201" s="40"/>
      <c r="O201" s="40"/>
      <c r="P201" s="40"/>
      <c r="Q201" s="38"/>
      <c r="R201" s="41">
        <f t="shared" si="9"/>
        <v>0</v>
      </c>
      <c r="S201" s="25">
        <f t="shared" si="10"/>
        <v>20</v>
      </c>
      <c r="T201" s="26">
        <f t="shared" si="11"/>
        <v>0</v>
      </c>
    </row>
    <row r="202" spans="1:20" s="26" customFormat="1" ht="15" customHeight="1" x14ac:dyDescent="0.25">
      <c r="A202" s="36"/>
      <c r="B202" s="37"/>
      <c r="C202" s="37"/>
      <c r="D202" s="37"/>
      <c r="E202" s="38"/>
      <c r="F202" s="38"/>
      <c r="G202" s="38"/>
      <c r="H202" s="38"/>
      <c r="I202" s="37"/>
      <c r="J202" s="39"/>
      <c r="K202" s="40"/>
      <c r="L202" s="38"/>
      <c r="M202" s="40"/>
      <c r="N202" s="40"/>
      <c r="O202" s="40"/>
      <c r="P202" s="40"/>
      <c r="Q202" s="38"/>
      <c r="R202" s="41">
        <f t="shared" si="9"/>
        <v>0</v>
      </c>
      <c r="S202" s="25">
        <f t="shared" si="10"/>
        <v>20</v>
      </c>
      <c r="T202" s="26">
        <f t="shared" si="11"/>
        <v>0</v>
      </c>
    </row>
    <row r="203" spans="1:20" s="26" customFormat="1" ht="15" customHeight="1" x14ac:dyDescent="0.25">
      <c r="A203" s="36"/>
      <c r="B203" s="37"/>
      <c r="C203" s="37"/>
      <c r="D203" s="37"/>
      <c r="E203" s="38"/>
      <c r="F203" s="38"/>
      <c r="G203" s="38"/>
      <c r="H203" s="38"/>
      <c r="I203" s="37"/>
      <c r="J203" s="39"/>
      <c r="K203" s="40"/>
      <c r="L203" s="38"/>
      <c r="M203" s="40"/>
      <c r="N203" s="40"/>
      <c r="O203" s="40"/>
      <c r="P203" s="40"/>
      <c r="Q203" s="38"/>
      <c r="R203" s="41">
        <f t="shared" si="9"/>
        <v>0</v>
      </c>
      <c r="S203" s="25">
        <f t="shared" si="10"/>
        <v>20</v>
      </c>
      <c r="T203" s="26">
        <f t="shared" si="11"/>
        <v>0</v>
      </c>
    </row>
    <row r="204" spans="1:20" s="26" customFormat="1" ht="15" customHeight="1" x14ac:dyDescent="0.25">
      <c r="A204" s="36"/>
      <c r="B204" s="37"/>
      <c r="C204" s="37"/>
      <c r="D204" s="37"/>
      <c r="E204" s="38"/>
      <c r="F204" s="38"/>
      <c r="G204" s="38"/>
      <c r="H204" s="38"/>
      <c r="I204" s="37"/>
      <c r="J204" s="39"/>
      <c r="K204" s="40"/>
      <c r="L204" s="38"/>
      <c r="M204" s="40"/>
      <c r="N204" s="40"/>
      <c r="O204" s="40"/>
      <c r="P204" s="40"/>
      <c r="Q204" s="38"/>
      <c r="R204" s="41">
        <f t="shared" si="9"/>
        <v>0</v>
      </c>
      <c r="S204" s="25">
        <f t="shared" si="10"/>
        <v>20</v>
      </c>
      <c r="T204" s="26">
        <f t="shared" si="11"/>
        <v>0</v>
      </c>
    </row>
    <row r="205" spans="1:20" s="26" customFormat="1" ht="15" customHeight="1" x14ac:dyDescent="0.25">
      <c r="A205" s="36"/>
      <c r="B205" s="37"/>
      <c r="C205" s="37"/>
      <c r="D205" s="37"/>
      <c r="E205" s="38"/>
      <c r="F205" s="38"/>
      <c r="G205" s="38"/>
      <c r="H205" s="38"/>
      <c r="I205" s="37"/>
      <c r="J205" s="39"/>
      <c r="K205" s="40"/>
      <c r="L205" s="38"/>
      <c r="M205" s="40"/>
      <c r="N205" s="40"/>
      <c r="O205" s="40"/>
      <c r="P205" s="40"/>
      <c r="Q205" s="38"/>
      <c r="R205" s="41">
        <f t="shared" si="9"/>
        <v>0</v>
      </c>
      <c r="S205" s="25">
        <f t="shared" si="10"/>
        <v>20</v>
      </c>
      <c r="T205" s="26">
        <f t="shared" si="11"/>
        <v>0</v>
      </c>
    </row>
    <row r="206" spans="1:20" s="26" customFormat="1" ht="15" customHeight="1" x14ac:dyDescent="0.25">
      <c r="A206" s="36"/>
      <c r="B206" s="37"/>
      <c r="C206" s="37"/>
      <c r="D206" s="37"/>
      <c r="E206" s="38"/>
      <c r="F206" s="38"/>
      <c r="G206" s="38"/>
      <c r="H206" s="38"/>
      <c r="I206" s="37"/>
      <c r="J206" s="39"/>
      <c r="K206" s="40"/>
      <c r="L206" s="38"/>
      <c r="M206" s="40"/>
      <c r="N206" s="40"/>
      <c r="O206" s="40"/>
      <c r="P206" s="40"/>
      <c r="Q206" s="38"/>
      <c r="R206" s="41">
        <f t="shared" si="9"/>
        <v>0</v>
      </c>
      <c r="S206" s="25">
        <f t="shared" si="10"/>
        <v>20</v>
      </c>
      <c r="T206" s="26">
        <f t="shared" si="11"/>
        <v>0</v>
      </c>
    </row>
    <row r="207" spans="1:20" s="26" customFormat="1" ht="15" customHeight="1" x14ac:dyDescent="0.25">
      <c r="A207" s="36"/>
      <c r="B207" s="37"/>
      <c r="C207" s="37"/>
      <c r="D207" s="37"/>
      <c r="E207" s="38"/>
      <c r="F207" s="38"/>
      <c r="G207" s="38"/>
      <c r="H207" s="38"/>
      <c r="I207" s="37"/>
      <c r="J207" s="39"/>
      <c r="K207" s="40"/>
      <c r="L207" s="38"/>
      <c r="M207" s="40"/>
      <c r="N207" s="40"/>
      <c r="O207" s="40"/>
      <c r="P207" s="40"/>
      <c r="Q207" s="38"/>
      <c r="R207" s="41">
        <f t="shared" si="9"/>
        <v>0</v>
      </c>
      <c r="S207" s="25">
        <f t="shared" si="10"/>
        <v>20</v>
      </c>
      <c r="T207" s="26">
        <f t="shared" si="11"/>
        <v>0</v>
      </c>
    </row>
    <row r="208" spans="1:20" s="26" customFormat="1" ht="15" customHeight="1" x14ac:dyDescent="0.25">
      <c r="A208" s="36"/>
      <c r="B208" s="37"/>
      <c r="C208" s="37"/>
      <c r="D208" s="37"/>
      <c r="E208" s="38"/>
      <c r="F208" s="38"/>
      <c r="G208" s="38"/>
      <c r="H208" s="38"/>
      <c r="I208" s="37"/>
      <c r="J208" s="39"/>
      <c r="K208" s="40"/>
      <c r="L208" s="38"/>
      <c r="M208" s="40"/>
      <c r="N208" s="40"/>
      <c r="O208" s="40"/>
      <c r="P208" s="40"/>
      <c r="Q208" s="38"/>
      <c r="R208" s="41">
        <f t="shared" si="9"/>
        <v>0</v>
      </c>
      <c r="S208" s="25">
        <f t="shared" si="10"/>
        <v>20</v>
      </c>
      <c r="T208" s="26">
        <f t="shared" si="11"/>
        <v>0</v>
      </c>
    </row>
    <row r="209" spans="1:20" s="26" customFormat="1" ht="15" customHeight="1" x14ac:dyDescent="0.25">
      <c r="A209" s="36"/>
      <c r="B209" s="37"/>
      <c r="C209" s="37"/>
      <c r="D209" s="37"/>
      <c r="E209" s="38"/>
      <c r="F209" s="38"/>
      <c r="G209" s="38"/>
      <c r="H209" s="38"/>
      <c r="I209" s="37"/>
      <c r="J209" s="39"/>
      <c r="K209" s="40"/>
      <c r="L209" s="38"/>
      <c r="M209" s="40"/>
      <c r="N209" s="40"/>
      <c r="O209" s="40"/>
      <c r="P209" s="40"/>
      <c r="Q209" s="38"/>
      <c r="R209" s="41">
        <f t="shared" si="9"/>
        <v>0</v>
      </c>
      <c r="S209" s="25">
        <f t="shared" si="10"/>
        <v>20</v>
      </c>
      <c r="T209" s="26">
        <f t="shared" si="11"/>
        <v>0</v>
      </c>
    </row>
    <row r="210" spans="1:20" s="26" customFormat="1" ht="15" customHeight="1" x14ac:dyDescent="0.25">
      <c r="A210" s="36"/>
      <c r="B210" s="37"/>
      <c r="C210" s="37"/>
      <c r="D210" s="37"/>
      <c r="E210" s="38"/>
      <c r="F210" s="38"/>
      <c r="G210" s="38"/>
      <c r="H210" s="38"/>
      <c r="I210" s="37"/>
      <c r="J210" s="39"/>
      <c r="K210" s="40"/>
      <c r="L210" s="38"/>
      <c r="M210" s="40"/>
      <c r="N210" s="40"/>
      <c r="O210" s="40"/>
      <c r="P210" s="40"/>
      <c r="Q210" s="38"/>
      <c r="R210" s="41">
        <f t="shared" si="9"/>
        <v>0</v>
      </c>
      <c r="S210" s="25">
        <f t="shared" si="10"/>
        <v>20</v>
      </c>
      <c r="T210" s="26">
        <f t="shared" si="11"/>
        <v>0</v>
      </c>
    </row>
    <row r="211" spans="1:20" s="26" customFormat="1" ht="15" customHeight="1" x14ac:dyDescent="0.25">
      <c r="A211" s="36"/>
      <c r="B211" s="37"/>
      <c r="C211" s="37"/>
      <c r="D211" s="37"/>
      <c r="E211" s="38"/>
      <c r="F211" s="38"/>
      <c r="G211" s="38"/>
      <c r="H211" s="38"/>
      <c r="I211" s="37"/>
      <c r="J211" s="39"/>
      <c r="K211" s="40"/>
      <c r="L211" s="38"/>
      <c r="M211" s="40"/>
      <c r="N211" s="40"/>
      <c r="O211" s="40"/>
      <c r="P211" s="40"/>
      <c r="Q211" s="38"/>
      <c r="R211" s="41">
        <f t="shared" si="9"/>
        <v>0</v>
      </c>
      <c r="S211" s="25">
        <f t="shared" si="10"/>
        <v>20</v>
      </c>
      <c r="T211" s="26">
        <f t="shared" si="11"/>
        <v>0</v>
      </c>
    </row>
    <row r="212" spans="1:20" s="26" customFormat="1" ht="15" customHeight="1" x14ac:dyDescent="0.25">
      <c r="A212" s="42"/>
      <c r="B212" s="43"/>
      <c r="C212" s="44"/>
      <c r="D212" s="44"/>
      <c r="E212" s="44"/>
      <c r="F212" s="44"/>
      <c r="G212" s="44"/>
      <c r="H212" s="45"/>
      <c r="I212" s="37"/>
      <c r="J212" s="37"/>
      <c r="K212" s="46"/>
      <c r="L212" s="38"/>
      <c r="M212" s="47"/>
      <c r="N212" s="44"/>
      <c r="O212" s="44"/>
      <c r="P212" s="45"/>
      <c r="Q212" s="38"/>
      <c r="R212" s="41">
        <f t="shared" si="9"/>
        <v>0</v>
      </c>
      <c r="S212" s="25">
        <f t="shared" si="10"/>
        <v>20</v>
      </c>
      <c r="T212" s="26">
        <f t="shared" si="11"/>
        <v>0</v>
      </c>
    </row>
    <row r="213" spans="1:20" s="26" customFormat="1" ht="15" customHeight="1" x14ac:dyDescent="0.25">
      <c r="A213" s="42"/>
      <c r="B213" s="48"/>
      <c r="C213" s="49"/>
      <c r="D213" s="49"/>
      <c r="E213" s="49"/>
      <c r="F213" s="49"/>
      <c r="G213" s="49"/>
      <c r="H213" s="50"/>
      <c r="I213" s="37"/>
      <c r="J213" s="37"/>
      <c r="K213" s="51"/>
      <c r="L213" s="38"/>
      <c r="M213" s="38"/>
      <c r="N213" s="48"/>
      <c r="O213" s="49"/>
      <c r="P213" s="50"/>
      <c r="Q213" s="38"/>
      <c r="R213" s="41">
        <f t="shared" si="9"/>
        <v>0</v>
      </c>
      <c r="S213" s="25">
        <f t="shared" si="10"/>
        <v>20</v>
      </c>
      <c r="T213" s="26">
        <f t="shared" si="11"/>
        <v>0</v>
      </c>
    </row>
    <row r="214" spans="1:20" s="26" customFormat="1" ht="15" customHeight="1" x14ac:dyDescent="0.25">
      <c r="A214" s="42"/>
      <c r="B214" s="48"/>
      <c r="C214" s="49"/>
      <c r="D214" s="49"/>
      <c r="E214" s="49"/>
      <c r="F214" s="49"/>
      <c r="G214" s="49"/>
      <c r="H214" s="50"/>
      <c r="I214" s="37"/>
      <c r="J214" s="37"/>
      <c r="K214" s="51"/>
      <c r="L214" s="38"/>
      <c r="M214" s="43"/>
      <c r="N214" s="49"/>
      <c r="O214" s="49"/>
      <c r="P214" s="50"/>
      <c r="Q214" s="38"/>
      <c r="R214" s="41">
        <f t="shared" si="9"/>
        <v>0</v>
      </c>
      <c r="S214" s="25">
        <f t="shared" si="10"/>
        <v>20</v>
      </c>
      <c r="T214" s="26">
        <f t="shared" si="11"/>
        <v>0</v>
      </c>
    </row>
    <row r="215" spans="1:20" s="26" customFormat="1" ht="15" customHeight="1" x14ac:dyDescent="0.25">
      <c r="A215" s="42"/>
      <c r="B215" s="48"/>
      <c r="C215" s="49"/>
      <c r="D215" s="49"/>
      <c r="E215" s="49"/>
      <c r="F215" s="49"/>
      <c r="G215" s="49"/>
      <c r="H215" s="50"/>
      <c r="I215" s="37"/>
      <c r="J215" s="37"/>
      <c r="K215" s="51"/>
      <c r="L215" s="38"/>
      <c r="M215" s="48"/>
      <c r="N215" s="49"/>
      <c r="O215" s="49"/>
      <c r="P215" s="50"/>
      <c r="Q215" s="38"/>
      <c r="R215" s="41">
        <f t="shared" si="9"/>
        <v>0</v>
      </c>
      <c r="S215" s="25">
        <f t="shared" si="10"/>
        <v>20</v>
      </c>
      <c r="T215" s="26">
        <f t="shared" si="11"/>
        <v>0</v>
      </c>
    </row>
    <row r="216" spans="1:20" s="26" customFormat="1" ht="15" customHeight="1" x14ac:dyDescent="0.25">
      <c r="A216" s="42"/>
      <c r="B216" s="48"/>
      <c r="C216" s="49"/>
      <c r="D216" s="49"/>
      <c r="E216" s="49"/>
      <c r="F216" s="49"/>
      <c r="G216" s="49"/>
      <c r="H216" s="50"/>
      <c r="I216" s="37"/>
      <c r="J216" s="37"/>
      <c r="K216" s="51"/>
      <c r="L216" s="38"/>
      <c r="M216" s="48"/>
      <c r="N216" s="49"/>
      <c r="O216" s="49"/>
      <c r="P216" s="50"/>
      <c r="Q216" s="38"/>
      <c r="R216" s="41">
        <f t="shared" si="9"/>
        <v>0</v>
      </c>
      <c r="S216" s="25">
        <f t="shared" si="10"/>
        <v>20</v>
      </c>
      <c r="T216" s="26">
        <f t="shared" si="11"/>
        <v>0</v>
      </c>
    </row>
    <row r="217" spans="1:20" s="26" customFormat="1" ht="15" customHeight="1" x14ac:dyDescent="0.25">
      <c r="A217" s="42"/>
      <c r="B217" s="48"/>
      <c r="C217" s="49"/>
      <c r="D217" s="49"/>
      <c r="E217" s="49"/>
      <c r="F217" s="49"/>
      <c r="G217" s="49"/>
      <c r="H217" s="50"/>
      <c r="I217" s="37"/>
      <c r="J217" s="37"/>
      <c r="K217" s="51"/>
      <c r="L217" s="38"/>
      <c r="M217" s="48"/>
      <c r="N217" s="49"/>
      <c r="O217" s="49"/>
      <c r="P217" s="50"/>
      <c r="Q217" s="38"/>
      <c r="R217" s="41">
        <f t="shared" si="9"/>
        <v>0</v>
      </c>
      <c r="S217" s="25">
        <f t="shared" si="10"/>
        <v>20</v>
      </c>
      <c r="T217" s="26">
        <f t="shared" si="11"/>
        <v>0</v>
      </c>
    </row>
    <row r="218" spans="1:20" s="26" customFormat="1" ht="15" customHeight="1" x14ac:dyDescent="0.25">
      <c r="A218" s="42"/>
      <c r="B218" s="48"/>
      <c r="C218" s="49"/>
      <c r="D218" s="49"/>
      <c r="E218" s="49"/>
      <c r="F218" s="49"/>
      <c r="G218" s="49"/>
      <c r="H218" s="50"/>
      <c r="I218" s="37"/>
      <c r="J218" s="37"/>
      <c r="K218" s="51"/>
      <c r="L218" s="38"/>
      <c r="M218" s="52"/>
      <c r="N218" s="49"/>
      <c r="O218" s="49"/>
      <c r="P218" s="50"/>
      <c r="Q218" s="38"/>
      <c r="R218" s="41">
        <f t="shared" si="9"/>
        <v>0</v>
      </c>
      <c r="S218" s="25">
        <f t="shared" si="10"/>
        <v>20</v>
      </c>
      <c r="T218" s="26">
        <f t="shared" si="11"/>
        <v>0</v>
      </c>
    </row>
    <row r="219" spans="1:20" s="26" customFormat="1" ht="15" customHeight="1" x14ac:dyDescent="0.25">
      <c r="A219" s="42"/>
      <c r="B219" s="48"/>
      <c r="C219" s="49"/>
      <c r="D219" s="49"/>
      <c r="E219" s="49"/>
      <c r="F219" s="49"/>
      <c r="G219" s="49"/>
      <c r="H219" s="50"/>
      <c r="I219" s="37"/>
      <c r="J219" s="37"/>
      <c r="K219" s="51"/>
      <c r="L219" s="38"/>
      <c r="M219" s="38"/>
      <c r="N219" s="48"/>
      <c r="O219" s="49"/>
      <c r="P219" s="50"/>
      <c r="Q219" s="38"/>
      <c r="R219" s="41">
        <f t="shared" si="9"/>
        <v>0</v>
      </c>
      <c r="S219" s="25">
        <f t="shared" si="10"/>
        <v>20</v>
      </c>
      <c r="T219" s="26">
        <f t="shared" si="11"/>
        <v>0</v>
      </c>
    </row>
    <row r="220" spans="1:20" s="26" customFormat="1" ht="15" customHeight="1" x14ac:dyDescent="0.25">
      <c r="A220" s="42"/>
      <c r="B220" s="48"/>
      <c r="C220" s="49"/>
      <c r="D220" s="49"/>
      <c r="E220" s="49"/>
      <c r="F220" s="49"/>
      <c r="G220" s="49"/>
      <c r="H220" s="50"/>
      <c r="I220" s="37"/>
      <c r="J220" s="37"/>
      <c r="K220" s="51"/>
      <c r="L220" s="38"/>
      <c r="M220" s="53"/>
      <c r="N220" s="49"/>
      <c r="O220" s="49"/>
      <c r="P220" s="50"/>
      <c r="Q220" s="38"/>
      <c r="R220" s="41">
        <f t="shared" si="9"/>
        <v>0</v>
      </c>
      <c r="S220" s="25">
        <f t="shared" si="10"/>
        <v>20</v>
      </c>
      <c r="T220" s="26">
        <f t="shared" si="11"/>
        <v>0</v>
      </c>
    </row>
    <row r="221" spans="1:20" s="26" customFormat="1" ht="15" customHeight="1" x14ac:dyDescent="0.25">
      <c r="A221" s="42"/>
      <c r="B221" s="48"/>
      <c r="C221" s="49"/>
      <c r="D221" s="49"/>
      <c r="E221" s="49"/>
      <c r="F221" s="49"/>
      <c r="G221" s="49"/>
      <c r="H221" s="50"/>
      <c r="I221" s="37"/>
      <c r="J221" s="37"/>
      <c r="K221" s="51"/>
      <c r="L221" s="38"/>
      <c r="M221" s="38"/>
      <c r="N221" s="48"/>
      <c r="O221" s="49"/>
      <c r="P221" s="50"/>
      <c r="Q221" s="38"/>
      <c r="R221" s="41">
        <f t="shared" si="9"/>
        <v>0</v>
      </c>
      <c r="S221" s="25">
        <f t="shared" si="10"/>
        <v>20</v>
      </c>
      <c r="T221" s="26">
        <f t="shared" si="11"/>
        <v>0</v>
      </c>
    </row>
    <row r="222" spans="1:20" s="26" customFormat="1" ht="15" customHeight="1" x14ac:dyDescent="0.25">
      <c r="A222" s="42"/>
      <c r="B222" s="48"/>
      <c r="C222" s="49"/>
      <c r="D222" s="49"/>
      <c r="E222" s="49"/>
      <c r="F222" s="49"/>
      <c r="G222" s="49"/>
      <c r="H222" s="50"/>
      <c r="I222" s="37"/>
      <c r="J222" s="37"/>
      <c r="K222" s="51"/>
      <c r="L222" s="38"/>
      <c r="M222" s="43"/>
      <c r="N222" s="49"/>
      <c r="O222" s="49"/>
      <c r="P222" s="50"/>
      <c r="Q222" s="38"/>
      <c r="R222" s="41">
        <f t="shared" si="9"/>
        <v>0</v>
      </c>
      <c r="S222" s="25">
        <f t="shared" si="10"/>
        <v>20</v>
      </c>
      <c r="T222" s="26">
        <f t="shared" si="11"/>
        <v>0</v>
      </c>
    </row>
    <row r="223" spans="1:20" s="26" customFormat="1" ht="15" customHeight="1" x14ac:dyDescent="0.25">
      <c r="A223" s="42"/>
      <c r="B223" s="48"/>
      <c r="C223" s="49"/>
      <c r="D223" s="49"/>
      <c r="E223" s="49"/>
      <c r="F223" s="49"/>
      <c r="G223" s="49"/>
      <c r="H223" s="50"/>
      <c r="I223" s="37"/>
      <c r="J223" s="37"/>
      <c r="K223" s="51"/>
      <c r="L223" s="38"/>
      <c r="M223" s="52"/>
      <c r="N223" s="49"/>
      <c r="O223" s="49"/>
      <c r="P223" s="50"/>
      <c r="Q223" s="38"/>
      <c r="R223" s="41">
        <f t="shared" si="9"/>
        <v>0</v>
      </c>
      <c r="S223" s="25">
        <f t="shared" si="10"/>
        <v>20</v>
      </c>
      <c r="T223" s="26">
        <f t="shared" si="11"/>
        <v>0</v>
      </c>
    </row>
    <row r="224" spans="1:20" s="26" customFormat="1" ht="15" customHeight="1" x14ac:dyDescent="0.25">
      <c r="A224" s="42"/>
      <c r="B224" s="48"/>
      <c r="C224" s="49"/>
      <c r="D224" s="49"/>
      <c r="E224" s="54"/>
      <c r="F224" s="54"/>
      <c r="G224" s="54"/>
      <c r="H224" s="50"/>
      <c r="I224" s="37"/>
      <c r="J224" s="37"/>
      <c r="K224" s="51"/>
      <c r="L224" s="38"/>
      <c r="M224" s="38"/>
      <c r="N224" s="48"/>
      <c r="O224" s="49"/>
      <c r="P224" s="50"/>
      <c r="Q224" s="38"/>
      <c r="R224" s="41">
        <f t="shared" si="9"/>
        <v>0</v>
      </c>
      <c r="S224" s="25">
        <f t="shared" si="10"/>
        <v>20</v>
      </c>
      <c r="T224" s="26">
        <f t="shared" si="11"/>
        <v>0</v>
      </c>
    </row>
    <row r="225" spans="1:20" s="26" customFormat="1" ht="15" customHeight="1" x14ac:dyDescent="0.25">
      <c r="A225" s="36"/>
      <c r="B225" s="48"/>
      <c r="C225" s="49"/>
      <c r="D225" s="50"/>
      <c r="E225" s="38"/>
      <c r="F225" s="38"/>
      <c r="G225" s="38"/>
      <c r="H225" s="51"/>
      <c r="I225" s="37"/>
      <c r="J225" s="37"/>
      <c r="K225" s="51"/>
      <c r="L225" s="38"/>
      <c r="M225" s="38"/>
      <c r="N225" s="48"/>
      <c r="O225" s="49"/>
      <c r="P225" s="50"/>
      <c r="Q225" s="38"/>
      <c r="R225" s="41">
        <f t="shared" si="9"/>
        <v>0</v>
      </c>
      <c r="S225" s="25">
        <f t="shared" si="10"/>
        <v>20</v>
      </c>
      <c r="T225" s="26">
        <f t="shared" si="11"/>
        <v>0</v>
      </c>
    </row>
    <row r="226" spans="1:20" s="26" customFormat="1" ht="15" customHeight="1" x14ac:dyDescent="0.25">
      <c r="A226" s="42"/>
      <c r="B226" s="48"/>
      <c r="C226" s="49"/>
      <c r="D226" s="49"/>
      <c r="E226" s="44"/>
      <c r="F226" s="44"/>
      <c r="G226" s="44"/>
      <c r="H226" s="50"/>
      <c r="I226" s="37"/>
      <c r="J226" s="37"/>
      <c r="K226" s="51"/>
      <c r="L226" s="38"/>
      <c r="M226" s="43"/>
      <c r="N226" s="49"/>
      <c r="O226" s="49"/>
      <c r="P226" s="50"/>
      <c r="Q226" s="38"/>
      <c r="R226" s="41">
        <f t="shared" si="9"/>
        <v>0</v>
      </c>
      <c r="S226" s="25">
        <f t="shared" si="10"/>
        <v>20</v>
      </c>
      <c r="T226" s="26">
        <f t="shared" si="11"/>
        <v>0</v>
      </c>
    </row>
    <row r="227" spans="1:20" s="26" customFormat="1" ht="15" customHeight="1" x14ac:dyDescent="0.25">
      <c r="A227" s="42"/>
      <c r="B227" s="48"/>
      <c r="C227" s="49"/>
      <c r="D227" s="49"/>
      <c r="E227" s="49"/>
      <c r="F227" s="49"/>
      <c r="G227" s="49"/>
      <c r="H227" s="50"/>
      <c r="I227" s="37"/>
      <c r="J227" s="37"/>
      <c r="K227" s="51"/>
      <c r="L227" s="38"/>
      <c r="M227" s="48"/>
      <c r="N227" s="49"/>
      <c r="O227" s="49"/>
      <c r="P227" s="50"/>
      <c r="Q227" s="38"/>
      <c r="R227" s="41">
        <f t="shared" si="9"/>
        <v>0</v>
      </c>
      <c r="S227" s="25">
        <f t="shared" si="10"/>
        <v>20</v>
      </c>
      <c r="T227" s="26">
        <f t="shared" si="11"/>
        <v>0</v>
      </c>
    </row>
    <row r="228" spans="1:20" s="26" customFormat="1" ht="15" customHeight="1" x14ac:dyDescent="0.25">
      <c r="A228" s="42"/>
      <c r="B228" s="48"/>
      <c r="C228" s="49"/>
      <c r="D228" s="49"/>
      <c r="E228" s="49"/>
      <c r="F228" s="49"/>
      <c r="G228" s="49"/>
      <c r="H228" s="50"/>
      <c r="I228" s="37"/>
      <c r="J228" s="37"/>
      <c r="K228" s="51"/>
      <c r="L228" s="38"/>
      <c r="M228" s="52"/>
      <c r="N228" s="49"/>
      <c r="O228" s="49"/>
      <c r="P228" s="50"/>
      <c r="Q228" s="38"/>
      <c r="R228" s="41">
        <f t="shared" si="9"/>
        <v>0</v>
      </c>
      <c r="S228" s="25">
        <f t="shared" si="10"/>
        <v>20</v>
      </c>
      <c r="T228" s="26">
        <f t="shared" si="11"/>
        <v>0</v>
      </c>
    </row>
    <row r="229" spans="1:20" s="26" customFormat="1" ht="15" customHeight="1" x14ac:dyDescent="0.25">
      <c r="A229" s="42"/>
      <c r="B229" s="48"/>
      <c r="C229" s="49"/>
      <c r="D229" s="49"/>
      <c r="E229" s="49"/>
      <c r="F229" s="49"/>
      <c r="G229" s="49"/>
      <c r="H229" s="50"/>
      <c r="I229" s="37"/>
      <c r="J229" s="37"/>
      <c r="K229" s="51"/>
      <c r="L229" s="38"/>
      <c r="M229" s="38"/>
      <c r="N229" s="48"/>
      <c r="O229" s="49"/>
      <c r="P229" s="50"/>
      <c r="Q229" s="38"/>
      <c r="R229" s="41">
        <f t="shared" si="9"/>
        <v>0</v>
      </c>
      <c r="S229" s="25">
        <f t="shared" si="10"/>
        <v>20</v>
      </c>
      <c r="T229" s="26">
        <f t="shared" si="11"/>
        <v>0</v>
      </c>
    </row>
    <row r="230" spans="1:20" s="26" customFormat="1" ht="15" customHeight="1" x14ac:dyDescent="0.25">
      <c r="A230" s="42"/>
      <c r="B230" s="48"/>
      <c r="C230" s="49"/>
      <c r="D230" s="49"/>
      <c r="E230" s="49"/>
      <c r="F230" s="49"/>
      <c r="G230" s="49"/>
      <c r="H230" s="50"/>
      <c r="I230" s="37"/>
      <c r="J230" s="37"/>
      <c r="K230" s="51"/>
      <c r="L230" s="38"/>
      <c r="M230" s="43"/>
      <c r="N230" s="49"/>
      <c r="O230" s="49"/>
      <c r="P230" s="50"/>
      <c r="Q230" s="38"/>
      <c r="R230" s="41">
        <f t="shared" si="9"/>
        <v>0</v>
      </c>
      <c r="S230" s="25">
        <f t="shared" si="10"/>
        <v>20</v>
      </c>
      <c r="T230" s="26">
        <f t="shared" si="11"/>
        <v>0</v>
      </c>
    </row>
    <row r="231" spans="1:20" s="26" customFormat="1" ht="15" customHeight="1" x14ac:dyDescent="0.25">
      <c r="A231" s="42"/>
      <c r="B231" s="48"/>
      <c r="C231" s="49"/>
      <c r="D231" s="49"/>
      <c r="E231" s="49"/>
      <c r="F231" s="49"/>
      <c r="G231" s="49"/>
      <c r="H231" s="50"/>
      <c r="I231" s="37"/>
      <c r="J231" s="37"/>
      <c r="K231" s="51"/>
      <c r="L231" s="38"/>
      <c r="M231" s="49"/>
      <c r="N231" s="49"/>
      <c r="O231" s="49"/>
      <c r="P231" s="50"/>
      <c r="Q231" s="38"/>
      <c r="R231" s="41">
        <f t="shared" si="9"/>
        <v>0</v>
      </c>
      <c r="S231" s="25">
        <f t="shared" si="10"/>
        <v>20</v>
      </c>
      <c r="T231" s="26">
        <f t="shared" si="11"/>
        <v>0</v>
      </c>
    </row>
    <row r="232" spans="1:20" s="26" customFormat="1" ht="15" customHeight="1" x14ac:dyDescent="0.25">
      <c r="A232" s="42"/>
      <c r="B232" s="48"/>
      <c r="C232" s="49"/>
      <c r="D232" s="49"/>
      <c r="E232" s="49"/>
      <c r="F232" s="49"/>
      <c r="G232" s="49"/>
      <c r="H232" s="50"/>
      <c r="I232" s="37"/>
      <c r="J232" s="37"/>
      <c r="K232" s="51"/>
      <c r="L232" s="38"/>
      <c r="M232" s="48"/>
      <c r="N232" s="49"/>
      <c r="O232" s="49"/>
      <c r="P232" s="50"/>
      <c r="Q232" s="38"/>
      <c r="R232" s="41">
        <f t="shared" si="9"/>
        <v>0</v>
      </c>
      <c r="S232" s="25">
        <f t="shared" si="10"/>
        <v>20</v>
      </c>
      <c r="T232" s="26">
        <f t="shared" si="11"/>
        <v>0</v>
      </c>
    </row>
    <row r="233" spans="1:20" s="26" customFormat="1" ht="15" customHeight="1" x14ac:dyDescent="0.25">
      <c r="A233" s="42"/>
      <c r="B233" s="48"/>
      <c r="C233" s="49"/>
      <c r="D233" s="49"/>
      <c r="E233" s="49"/>
      <c r="F233" s="49"/>
      <c r="G233" s="49"/>
      <c r="H233" s="50"/>
      <c r="I233" s="37"/>
      <c r="J233" s="37"/>
      <c r="K233" s="51"/>
      <c r="L233" s="38"/>
      <c r="M233" s="48"/>
      <c r="N233" s="49"/>
      <c r="O233" s="49"/>
      <c r="P233" s="50"/>
      <c r="Q233" s="38"/>
      <c r="R233" s="41">
        <f t="shared" si="9"/>
        <v>0</v>
      </c>
      <c r="S233" s="25">
        <f t="shared" si="10"/>
        <v>20</v>
      </c>
      <c r="T233" s="26">
        <f t="shared" si="11"/>
        <v>0</v>
      </c>
    </row>
    <row r="234" spans="1:20" s="26" customFormat="1" ht="15" customHeight="1" x14ac:dyDescent="0.25">
      <c r="A234" s="42"/>
      <c r="B234" s="48"/>
      <c r="C234" s="49"/>
      <c r="D234" s="49"/>
      <c r="E234" s="49"/>
      <c r="F234" s="49"/>
      <c r="G234" s="49"/>
      <c r="H234" s="50"/>
      <c r="I234" s="37"/>
      <c r="J234" s="37"/>
      <c r="K234" s="51"/>
      <c r="L234" s="38"/>
      <c r="M234" s="52"/>
      <c r="N234" s="49"/>
      <c r="O234" s="49"/>
      <c r="P234" s="50"/>
      <c r="Q234" s="38"/>
      <c r="R234" s="41">
        <f t="shared" si="9"/>
        <v>0</v>
      </c>
      <c r="S234" s="25">
        <f t="shared" si="10"/>
        <v>20</v>
      </c>
      <c r="T234" s="26">
        <f t="shared" si="11"/>
        <v>0</v>
      </c>
    </row>
    <row r="235" spans="1:20" s="26" customFormat="1" ht="15" customHeight="1" x14ac:dyDescent="0.25">
      <c r="A235" s="42"/>
      <c r="B235" s="48"/>
      <c r="C235" s="49"/>
      <c r="D235" s="49"/>
      <c r="E235" s="49"/>
      <c r="F235" s="49"/>
      <c r="G235" s="49"/>
      <c r="H235" s="50"/>
      <c r="I235" s="37"/>
      <c r="J235" s="37"/>
      <c r="K235" s="51"/>
      <c r="L235" s="38"/>
      <c r="M235" s="38"/>
      <c r="N235" s="48"/>
      <c r="O235" s="49"/>
      <c r="P235" s="50"/>
      <c r="Q235" s="38"/>
      <c r="R235" s="41">
        <f t="shared" si="9"/>
        <v>0</v>
      </c>
      <c r="S235" s="25">
        <f t="shared" si="10"/>
        <v>20</v>
      </c>
      <c r="T235" s="26">
        <f t="shared" si="11"/>
        <v>0</v>
      </c>
    </row>
    <row r="236" spans="1:20" s="26" customFormat="1" ht="15" customHeight="1" x14ac:dyDescent="0.25">
      <c r="A236" s="42"/>
      <c r="B236" s="48"/>
      <c r="C236" s="49"/>
      <c r="D236" s="49"/>
      <c r="E236" s="49"/>
      <c r="F236" s="49"/>
      <c r="G236" s="49"/>
      <c r="H236" s="50"/>
      <c r="I236" s="37"/>
      <c r="J236" s="37"/>
      <c r="K236" s="51"/>
      <c r="L236" s="38"/>
      <c r="M236" s="43"/>
      <c r="N236" s="49"/>
      <c r="O236" s="49"/>
      <c r="P236" s="50"/>
      <c r="Q236" s="38"/>
      <c r="R236" s="41">
        <f t="shared" si="9"/>
        <v>0</v>
      </c>
      <c r="S236" s="25">
        <f t="shared" si="10"/>
        <v>20</v>
      </c>
      <c r="T236" s="26">
        <f t="shared" si="11"/>
        <v>0</v>
      </c>
    </row>
    <row r="237" spans="1:20" s="26" customFormat="1" ht="15" customHeight="1" x14ac:dyDescent="0.25">
      <c r="A237" s="42"/>
      <c r="B237" s="48"/>
      <c r="C237" s="49"/>
      <c r="D237" s="49"/>
      <c r="E237" s="49"/>
      <c r="F237" s="49"/>
      <c r="G237" s="49"/>
      <c r="H237" s="50"/>
      <c r="I237" s="37"/>
      <c r="J237" s="37"/>
      <c r="K237" s="51"/>
      <c r="L237" s="38"/>
      <c r="M237" s="48"/>
      <c r="N237" s="49"/>
      <c r="O237" s="49"/>
      <c r="P237" s="50"/>
      <c r="Q237" s="38"/>
      <c r="R237" s="41">
        <f t="shared" si="9"/>
        <v>0</v>
      </c>
      <c r="S237" s="25">
        <f t="shared" si="10"/>
        <v>20</v>
      </c>
      <c r="T237" s="26">
        <f t="shared" si="11"/>
        <v>0</v>
      </c>
    </row>
    <row r="238" spans="1:20" s="26" customFormat="1" ht="15" customHeight="1" x14ac:dyDescent="0.25">
      <c r="A238" s="42"/>
      <c r="B238" s="48"/>
      <c r="C238" s="49"/>
      <c r="D238" s="49"/>
      <c r="E238" s="49"/>
      <c r="F238" s="49"/>
      <c r="G238" s="49"/>
      <c r="H238" s="50"/>
      <c r="I238" s="37"/>
      <c r="J238" s="37"/>
      <c r="K238" s="51"/>
      <c r="L238" s="38"/>
      <c r="M238" s="52"/>
      <c r="N238" s="49"/>
      <c r="O238" s="49"/>
      <c r="P238" s="50"/>
      <c r="Q238" s="38"/>
      <c r="R238" s="41">
        <f t="shared" si="9"/>
        <v>0</v>
      </c>
      <c r="S238" s="25">
        <f t="shared" si="10"/>
        <v>20</v>
      </c>
      <c r="T238" s="26">
        <f t="shared" si="11"/>
        <v>0</v>
      </c>
    </row>
    <row r="239" spans="1:20" s="26" customFormat="1" ht="15" customHeight="1" x14ac:dyDescent="0.25">
      <c r="A239" s="42"/>
      <c r="B239" s="48"/>
      <c r="C239" s="49"/>
      <c r="D239" s="49"/>
      <c r="E239" s="49"/>
      <c r="F239" s="49"/>
      <c r="G239" s="49"/>
      <c r="H239" s="50"/>
      <c r="I239" s="37"/>
      <c r="J239" s="37"/>
      <c r="K239" s="51"/>
      <c r="L239" s="38"/>
      <c r="M239" s="38"/>
      <c r="N239" s="48"/>
      <c r="O239" s="49"/>
      <c r="P239" s="50"/>
      <c r="Q239" s="38"/>
      <c r="R239" s="41">
        <f t="shared" si="9"/>
        <v>0</v>
      </c>
      <c r="S239" s="25">
        <f t="shared" si="10"/>
        <v>20</v>
      </c>
      <c r="T239" s="26">
        <f t="shared" si="11"/>
        <v>0</v>
      </c>
    </row>
    <row r="240" spans="1:20" s="26" customFormat="1" ht="15" customHeight="1" x14ac:dyDescent="0.25">
      <c r="A240" s="42"/>
      <c r="B240" s="48"/>
      <c r="C240" s="49"/>
      <c r="D240" s="49"/>
      <c r="E240" s="49"/>
      <c r="F240" s="49"/>
      <c r="G240" s="49"/>
      <c r="H240" s="50"/>
      <c r="I240" s="37"/>
      <c r="J240" s="37"/>
      <c r="K240" s="51"/>
      <c r="L240" s="38"/>
      <c r="M240" s="38"/>
      <c r="N240" s="48"/>
      <c r="O240" s="49"/>
      <c r="P240" s="50"/>
      <c r="Q240" s="38"/>
      <c r="R240" s="41">
        <f t="shared" si="9"/>
        <v>0</v>
      </c>
      <c r="S240" s="25">
        <f t="shared" si="10"/>
        <v>20</v>
      </c>
      <c r="T240" s="26">
        <f t="shared" si="11"/>
        <v>0</v>
      </c>
    </row>
    <row r="241" spans="1:20" s="26" customFormat="1" ht="15" customHeight="1" x14ac:dyDescent="0.25">
      <c r="A241" s="42"/>
      <c r="B241" s="48"/>
      <c r="C241" s="49"/>
      <c r="D241" s="49"/>
      <c r="E241" s="49"/>
      <c r="F241" s="54"/>
      <c r="G241" s="54"/>
      <c r="H241" s="50"/>
      <c r="I241" s="37"/>
      <c r="J241" s="37"/>
      <c r="K241" s="51"/>
      <c r="L241" s="38"/>
      <c r="M241" s="43"/>
      <c r="N241" s="49"/>
      <c r="O241" s="49"/>
      <c r="P241" s="50"/>
      <c r="Q241" s="38"/>
      <c r="R241" s="41">
        <f t="shared" si="9"/>
        <v>0</v>
      </c>
      <c r="S241" s="25">
        <f t="shared" si="10"/>
        <v>20</v>
      </c>
      <c r="T241" s="26">
        <f t="shared" si="11"/>
        <v>0</v>
      </c>
    </row>
    <row r="242" spans="1:20" s="26" customFormat="1" ht="15" customHeight="1" x14ac:dyDescent="0.25">
      <c r="A242" s="36"/>
      <c r="B242" s="48"/>
      <c r="C242" s="49"/>
      <c r="D242" s="49"/>
      <c r="E242" s="50"/>
      <c r="F242" s="38"/>
      <c r="G242" s="38"/>
      <c r="H242" s="51"/>
      <c r="I242" s="37"/>
      <c r="J242" s="37"/>
      <c r="K242" s="51"/>
      <c r="L242" s="38"/>
      <c r="M242" s="48"/>
      <c r="N242" s="49"/>
      <c r="O242" s="49"/>
      <c r="P242" s="50"/>
      <c r="Q242" s="38"/>
      <c r="R242" s="41">
        <f t="shared" si="9"/>
        <v>0</v>
      </c>
      <c r="S242" s="25">
        <f t="shared" si="10"/>
        <v>20</v>
      </c>
      <c r="T242" s="26">
        <f t="shared" si="11"/>
        <v>0</v>
      </c>
    </row>
    <row r="243" spans="1:20" s="26" customFormat="1" ht="15" customHeight="1" x14ac:dyDescent="0.25">
      <c r="A243" s="36"/>
      <c r="B243" s="48"/>
      <c r="C243" s="49"/>
      <c r="D243" s="49"/>
      <c r="E243" s="50"/>
      <c r="F243" s="38"/>
      <c r="G243" s="38"/>
      <c r="H243" s="51"/>
      <c r="I243" s="37"/>
      <c r="J243" s="37"/>
      <c r="K243" s="51"/>
      <c r="L243" s="38"/>
      <c r="M243" s="48"/>
      <c r="N243" s="49"/>
      <c r="O243" s="49"/>
      <c r="P243" s="50"/>
      <c r="Q243" s="38"/>
      <c r="R243" s="41">
        <f t="shared" si="9"/>
        <v>0</v>
      </c>
      <c r="S243" s="25">
        <f t="shared" si="10"/>
        <v>20</v>
      </c>
      <c r="T243" s="26">
        <f t="shared" si="11"/>
        <v>0</v>
      </c>
    </row>
    <row r="244" spans="1:20" s="26" customFormat="1" ht="15" customHeight="1" x14ac:dyDescent="0.25">
      <c r="A244" s="36"/>
      <c r="B244" s="48"/>
      <c r="C244" s="49"/>
      <c r="D244" s="49"/>
      <c r="E244" s="50"/>
      <c r="F244" s="38"/>
      <c r="G244" s="38"/>
      <c r="H244" s="51"/>
      <c r="I244" s="37"/>
      <c r="J244" s="37"/>
      <c r="K244" s="51"/>
      <c r="L244" s="38"/>
      <c r="M244" s="48"/>
      <c r="N244" s="49"/>
      <c r="O244" s="49"/>
      <c r="P244" s="50"/>
      <c r="Q244" s="38"/>
      <c r="R244" s="41">
        <f t="shared" si="9"/>
        <v>0</v>
      </c>
      <c r="S244" s="25">
        <f t="shared" si="10"/>
        <v>20</v>
      </c>
      <c r="T244" s="26">
        <f t="shared" si="11"/>
        <v>0</v>
      </c>
    </row>
    <row r="245" spans="1:20" s="26" customFormat="1" ht="15" customHeight="1" x14ac:dyDescent="0.25">
      <c r="A245" s="36"/>
      <c r="B245" s="48"/>
      <c r="C245" s="49"/>
      <c r="D245" s="49"/>
      <c r="E245" s="50"/>
      <c r="F245" s="38"/>
      <c r="G245" s="38"/>
      <c r="H245" s="51"/>
      <c r="I245" s="37"/>
      <c r="J245" s="37"/>
      <c r="K245" s="51"/>
      <c r="L245" s="38"/>
      <c r="M245" s="48"/>
      <c r="N245" s="49"/>
      <c r="O245" s="49"/>
      <c r="P245" s="50"/>
      <c r="Q245" s="38"/>
      <c r="R245" s="41">
        <f t="shared" si="9"/>
        <v>0</v>
      </c>
      <c r="S245" s="25">
        <f t="shared" si="10"/>
        <v>20</v>
      </c>
      <c r="T245" s="26">
        <f t="shared" si="11"/>
        <v>0</v>
      </c>
    </row>
    <row r="246" spans="1:20" s="26" customFormat="1" ht="15" customHeight="1" x14ac:dyDescent="0.25">
      <c r="A246" s="36"/>
      <c r="B246" s="48"/>
      <c r="C246" s="49"/>
      <c r="D246" s="49"/>
      <c r="E246" s="50"/>
      <c r="F246" s="38"/>
      <c r="G246" s="38"/>
      <c r="H246" s="51"/>
      <c r="I246" s="37"/>
      <c r="J246" s="37"/>
      <c r="K246" s="51"/>
      <c r="L246" s="38"/>
      <c r="M246" s="48"/>
      <c r="N246" s="49"/>
      <c r="O246" s="49"/>
      <c r="P246" s="50"/>
      <c r="Q246" s="38"/>
      <c r="R246" s="41">
        <f t="shared" si="9"/>
        <v>0</v>
      </c>
      <c r="S246" s="25">
        <f t="shared" si="10"/>
        <v>20</v>
      </c>
      <c r="T246" s="26">
        <f t="shared" si="11"/>
        <v>0</v>
      </c>
    </row>
    <row r="247" spans="1:20" s="26" customFormat="1" ht="15" customHeight="1" x14ac:dyDescent="0.25">
      <c r="A247" s="36"/>
      <c r="B247" s="48"/>
      <c r="C247" s="49"/>
      <c r="D247" s="49"/>
      <c r="E247" s="50"/>
      <c r="F247" s="38"/>
      <c r="G247" s="38"/>
      <c r="H247" s="51"/>
      <c r="I247" s="37"/>
      <c r="J247" s="37"/>
      <c r="K247" s="51"/>
      <c r="L247" s="38"/>
      <c r="M247" s="48"/>
      <c r="N247" s="49"/>
      <c r="O247" s="49"/>
      <c r="P247" s="50"/>
      <c r="Q247" s="38"/>
      <c r="R247" s="41">
        <f t="shared" si="9"/>
        <v>0</v>
      </c>
      <c r="S247" s="25">
        <f t="shared" si="10"/>
        <v>20</v>
      </c>
      <c r="T247" s="26">
        <f t="shared" si="11"/>
        <v>0</v>
      </c>
    </row>
    <row r="248" spans="1:20" s="26" customFormat="1" ht="15" customHeight="1" x14ac:dyDescent="0.25">
      <c r="A248" s="36"/>
      <c r="B248" s="48"/>
      <c r="C248" s="49"/>
      <c r="D248" s="49"/>
      <c r="E248" s="50"/>
      <c r="F248" s="38"/>
      <c r="G248" s="38"/>
      <c r="H248" s="51"/>
      <c r="I248" s="37"/>
      <c r="J248" s="37"/>
      <c r="K248" s="51"/>
      <c r="L248" s="38"/>
      <c r="M248" s="48"/>
      <c r="N248" s="49"/>
      <c r="O248" s="49"/>
      <c r="P248" s="50"/>
      <c r="Q248" s="38"/>
      <c r="R248" s="41">
        <f t="shared" si="9"/>
        <v>0</v>
      </c>
      <c r="S248" s="25">
        <f t="shared" si="10"/>
        <v>20</v>
      </c>
      <c r="T248" s="26">
        <f t="shared" si="11"/>
        <v>0</v>
      </c>
    </row>
    <row r="249" spans="1:20" s="26" customFormat="1" ht="15" customHeight="1" x14ac:dyDescent="0.25">
      <c r="A249" s="36"/>
      <c r="B249" s="48"/>
      <c r="C249" s="49"/>
      <c r="D249" s="49"/>
      <c r="E249" s="50"/>
      <c r="F249" s="38"/>
      <c r="G249" s="38"/>
      <c r="H249" s="51"/>
      <c r="I249" s="37"/>
      <c r="J249" s="37"/>
      <c r="K249" s="51"/>
      <c r="L249" s="38"/>
      <c r="M249" s="48"/>
      <c r="N249" s="49"/>
      <c r="O249" s="49"/>
      <c r="P249" s="50"/>
      <c r="Q249" s="38"/>
      <c r="R249" s="41">
        <f t="shared" si="9"/>
        <v>0</v>
      </c>
      <c r="S249" s="25">
        <f t="shared" si="10"/>
        <v>20</v>
      </c>
      <c r="T249" s="26">
        <f t="shared" si="11"/>
        <v>0</v>
      </c>
    </row>
    <row r="250" spans="1:20" s="26" customFormat="1" ht="15" customHeight="1" x14ac:dyDescent="0.25">
      <c r="A250" s="36"/>
      <c r="B250" s="48"/>
      <c r="C250" s="49"/>
      <c r="D250" s="49"/>
      <c r="E250" s="50"/>
      <c r="F250" s="38"/>
      <c r="G250" s="38"/>
      <c r="H250" s="51"/>
      <c r="I250" s="37"/>
      <c r="J250" s="37"/>
      <c r="K250" s="51"/>
      <c r="L250" s="38"/>
      <c r="M250" s="52"/>
      <c r="N250" s="49"/>
      <c r="O250" s="49"/>
      <c r="P250" s="50"/>
      <c r="Q250" s="38"/>
      <c r="R250" s="41">
        <f t="shared" si="9"/>
        <v>0</v>
      </c>
      <c r="S250" s="25">
        <f t="shared" si="10"/>
        <v>20</v>
      </c>
      <c r="T250" s="26">
        <f t="shared" si="11"/>
        <v>0</v>
      </c>
    </row>
    <row r="251" spans="1:20" s="26" customFormat="1" ht="15" customHeight="1" x14ac:dyDescent="0.25">
      <c r="A251" s="36"/>
      <c r="B251" s="48"/>
      <c r="C251" s="49"/>
      <c r="D251" s="49"/>
      <c r="E251" s="50"/>
      <c r="F251" s="38"/>
      <c r="G251" s="38"/>
      <c r="H251" s="51"/>
      <c r="I251" s="37"/>
      <c r="J251" s="37"/>
      <c r="K251" s="51"/>
      <c r="L251" s="38"/>
      <c r="M251" s="38"/>
      <c r="N251" s="48"/>
      <c r="O251" s="49"/>
      <c r="P251" s="50"/>
      <c r="Q251" s="38"/>
      <c r="R251" s="41">
        <f t="shared" si="9"/>
        <v>0</v>
      </c>
      <c r="S251" s="25">
        <f t="shared" si="10"/>
        <v>20</v>
      </c>
      <c r="T251" s="26">
        <f t="shared" si="11"/>
        <v>0</v>
      </c>
    </row>
    <row r="252" spans="1:20" s="26" customFormat="1" ht="15" customHeight="1" x14ac:dyDescent="0.25">
      <c r="A252" s="42"/>
      <c r="B252" s="48"/>
      <c r="C252" s="49"/>
      <c r="D252" s="49"/>
      <c r="E252" s="49"/>
      <c r="F252" s="44"/>
      <c r="G252" s="44"/>
      <c r="H252" s="50"/>
      <c r="I252" s="37"/>
      <c r="J252" s="37"/>
      <c r="K252" s="48"/>
      <c r="L252" s="44"/>
      <c r="M252" s="44"/>
      <c r="N252" s="49"/>
      <c r="O252" s="49"/>
      <c r="P252" s="50"/>
      <c r="Q252" s="38"/>
      <c r="R252" s="41">
        <f t="shared" si="9"/>
        <v>0</v>
      </c>
      <c r="S252" s="25">
        <f t="shared" si="10"/>
        <v>20</v>
      </c>
      <c r="T252" s="26">
        <f t="shared" si="11"/>
        <v>0</v>
      </c>
    </row>
    <row r="253" spans="1:20" s="26" customFormat="1" ht="15" customHeight="1" x14ac:dyDescent="0.25">
      <c r="A253" s="42"/>
      <c r="B253" s="48"/>
      <c r="C253" s="49"/>
      <c r="D253" s="49"/>
      <c r="E253" s="49"/>
      <c r="F253" s="49"/>
      <c r="G253" s="49"/>
      <c r="H253" s="50"/>
      <c r="I253" s="37"/>
      <c r="J253" s="37"/>
      <c r="K253" s="48"/>
      <c r="L253" s="49"/>
      <c r="M253" s="49"/>
      <c r="N253" s="49"/>
      <c r="O253" s="49"/>
      <c r="P253" s="50"/>
      <c r="Q253" s="38"/>
      <c r="R253" s="41">
        <f t="shared" si="9"/>
        <v>0</v>
      </c>
      <c r="S253" s="25">
        <f t="shared" si="10"/>
        <v>20</v>
      </c>
      <c r="T253" s="26">
        <f t="shared" si="11"/>
        <v>0</v>
      </c>
    </row>
    <row r="254" spans="1:20" s="26" customFormat="1" ht="15" customHeight="1" x14ac:dyDescent="0.25">
      <c r="A254" s="42"/>
      <c r="B254" s="48"/>
      <c r="C254" s="49"/>
      <c r="D254" s="49"/>
      <c r="E254" s="49"/>
      <c r="F254" s="49"/>
      <c r="G254" s="49"/>
      <c r="H254" s="50"/>
      <c r="I254" s="37"/>
      <c r="J254" s="37"/>
      <c r="K254" s="48"/>
      <c r="L254" s="49"/>
      <c r="M254" s="49"/>
      <c r="N254" s="49"/>
      <c r="O254" s="49"/>
      <c r="P254" s="50"/>
      <c r="Q254" s="38"/>
      <c r="R254" s="41">
        <f t="shared" si="9"/>
        <v>0</v>
      </c>
      <c r="S254" s="25">
        <f t="shared" si="10"/>
        <v>20</v>
      </c>
      <c r="T254" s="26">
        <f t="shared" si="11"/>
        <v>0</v>
      </c>
    </row>
    <row r="255" spans="1:20" s="26" customFormat="1" ht="15" customHeight="1" x14ac:dyDescent="0.25">
      <c r="A255" s="42"/>
      <c r="B255" s="48"/>
      <c r="C255" s="49"/>
      <c r="D255" s="49"/>
      <c r="E255" s="49"/>
      <c r="F255" s="49"/>
      <c r="G255" s="49"/>
      <c r="H255" s="50"/>
      <c r="I255" s="37"/>
      <c r="J255" s="37"/>
      <c r="K255" s="48"/>
      <c r="L255" s="49"/>
      <c r="M255" s="49"/>
      <c r="N255" s="49"/>
      <c r="O255" s="49"/>
      <c r="P255" s="50"/>
      <c r="Q255" s="38"/>
      <c r="R255" s="41">
        <f t="shared" si="9"/>
        <v>0</v>
      </c>
      <c r="S255" s="25">
        <f t="shared" si="10"/>
        <v>20</v>
      </c>
      <c r="T255" s="26">
        <f t="shared" si="11"/>
        <v>0</v>
      </c>
    </row>
    <row r="256" spans="1:20" s="26" customFormat="1" ht="15" customHeight="1" x14ac:dyDescent="0.25">
      <c r="A256" s="42"/>
      <c r="B256" s="48"/>
      <c r="C256" s="49"/>
      <c r="D256" s="49"/>
      <c r="E256" s="49"/>
      <c r="F256" s="49"/>
      <c r="G256" s="49"/>
      <c r="H256" s="50"/>
      <c r="I256" s="37"/>
      <c r="J256" s="37"/>
      <c r="K256" s="48"/>
      <c r="L256" s="54"/>
      <c r="M256" s="49"/>
      <c r="N256" s="49"/>
      <c r="O256" s="49"/>
      <c r="P256" s="50"/>
      <c r="Q256" s="38"/>
      <c r="R256" s="41">
        <f t="shared" si="9"/>
        <v>0</v>
      </c>
      <c r="S256" s="25">
        <f t="shared" si="10"/>
        <v>20</v>
      </c>
      <c r="T256" s="26">
        <f t="shared" si="11"/>
        <v>0</v>
      </c>
    </row>
    <row r="257" spans="1:20" s="26" customFormat="1" ht="15" customHeight="1" x14ac:dyDescent="0.25">
      <c r="A257" s="42"/>
      <c r="B257" s="48"/>
      <c r="C257" s="49"/>
      <c r="D257" s="49"/>
      <c r="E257" s="49"/>
      <c r="F257" s="49"/>
      <c r="G257" s="49"/>
      <c r="H257" s="50"/>
      <c r="I257" s="37"/>
      <c r="J257" s="37"/>
      <c r="K257" s="51"/>
      <c r="L257" s="55"/>
      <c r="M257" s="49"/>
      <c r="N257" s="49"/>
      <c r="O257" s="49"/>
      <c r="P257" s="50"/>
      <c r="Q257" s="38"/>
      <c r="R257" s="41">
        <f t="shared" si="9"/>
        <v>0</v>
      </c>
      <c r="S257" s="25">
        <f t="shared" si="10"/>
        <v>20</v>
      </c>
      <c r="T257" s="26">
        <f t="shared" si="11"/>
        <v>0</v>
      </c>
    </row>
    <row r="258" spans="1:20" s="26" customFormat="1" ht="15" customHeight="1" x14ac:dyDescent="0.25">
      <c r="A258" s="42"/>
      <c r="B258" s="48"/>
      <c r="C258" s="49"/>
      <c r="D258" s="49"/>
      <c r="E258" s="49"/>
      <c r="F258" s="49"/>
      <c r="G258" s="49"/>
      <c r="H258" s="50"/>
      <c r="I258" s="37"/>
      <c r="J258" s="37"/>
      <c r="K258" s="48"/>
      <c r="L258" s="44"/>
      <c r="M258" s="49"/>
      <c r="N258" s="49"/>
      <c r="O258" s="49"/>
      <c r="P258" s="50"/>
      <c r="Q258" s="38"/>
      <c r="R258" s="41">
        <f t="shared" ref="R258:R321" si="12">(((((N258+O258)/2)/2*((N258+O258)/2)/2)*3.14)*M258)*100/500</f>
        <v>0</v>
      </c>
      <c r="S258" s="25">
        <f t="shared" si="10"/>
        <v>20</v>
      </c>
      <c r="T258" s="26">
        <f t="shared" si="11"/>
        <v>0</v>
      </c>
    </row>
    <row r="259" spans="1:20" s="26" customFormat="1" ht="15" customHeight="1" x14ac:dyDescent="0.25">
      <c r="A259" s="42"/>
      <c r="B259" s="48"/>
      <c r="C259" s="49"/>
      <c r="D259" s="49"/>
      <c r="E259" s="49"/>
      <c r="F259" s="49"/>
      <c r="G259" s="49"/>
      <c r="H259" s="50"/>
      <c r="I259" s="37"/>
      <c r="J259" s="37"/>
      <c r="K259" s="48"/>
      <c r="L259" s="54"/>
      <c r="M259" s="49"/>
      <c r="N259" s="49"/>
      <c r="O259" s="49"/>
      <c r="P259" s="50"/>
      <c r="Q259" s="38"/>
      <c r="R259" s="41">
        <f t="shared" si="12"/>
        <v>0</v>
      </c>
      <c r="S259" s="25">
        <f t="shared" ref="S259:S322" si="13">10000/500</f>
        <v>20</v>
      </c>
      <c r="T259" s="26">
        <f t="shared" ref="T259:T322" si="14">S259*M259</f>
        <v>0</v>
      </c>
    </row>
    <row r="260" spans="1:20" s="26" customFormat="1" ht="15" customHeight="1" x14ac:dyDescent="0.25">
      <c r="A260" s="42"/>
      <c r="B260" s="48"/>
      <c r="C260" s="49"/>
      <c r="D260" s="49"/>
      <c r="E260" s="49"/>
      <c r="F260" s="49"/>
      <c r="G260" s="49"/>
      <c r="H260" s="50"/>
      <c r="I260" s="37"/>
      <c r="J260" s="37"/>
      <c r="K260" s="51"/>
      <c r="L260" s="55"/>
      <c r="M260" s="49"/>
      <c r="N260" s="49"/>
      <c r="O260" s="49"/>
      <c r="P260" s="50"/>
      <c r="Q260" s="38"/>
      <c r="R260" s="41">
        <f t="shared" si="12"/>
        <v>0</v>
      </c>
      <c r="S260" s="25">
        <f t="shared" si="13"/>
        <v>20</v>
      </c>
      <c r="T260" s="26">
        <f t="shared" si="14"/>
        <v>0</v>
      </c>
    </row>
    <row r="261" spans="1:20" s="26" customFormat="1" ht="15" customHeight="1" x14ac:dyDescent="0.25">
      <c r="A261" s="42"/>
      <c r="B261" s="48"/>
      <c r="C261" s="49"/>
      <c r="D261" s="49"/>
      <c r="E261" s="49"/>
      <c r="F261" s="49"/>
      <c r="G261" s="49"/>
      <c r="H261" s="50"/>
      <c r="I261" s="37"/>
      <c r="J261" s="37"/>
      <c r="K261" s="48"/>
      <c r="L261" s="44"/>
      <c r="M261" s="49"/>
      <c r="N261" s="49"/>
      <c r="O261" s="49"/>
      <c r="P261" s="50"/>
      <c r="Q261" s="38"/>
      <c r="R261" s="41">
        <f t="shared" si="12"/>
        <v>0</v>
      </c>
      <c r="S261" s="25">
        <f t="shared" si="13"/>
        <v>20</v>
      </c>
      <c r="T261" s="26">
        <f t="shared" si="14"/>
        <v>0</v>
      </c>
    </row>
    <row r="262" spans="1:20" s="26" customFormat="1" ht="15" customHeight="1" x14ac:dyDescent="0.25">
      <c r="A262" s="42"/>
      <c r="B262" s="48"/>
      <c r="C262" s="49"/>
      <c r="D262" s="49"/>
      <c r="E262" s="49"/>
      <c r="F262" s="49"/>
      <c r="G262" s="49"/>
      <c r="H262" s="50"/>
      <c r="I262" s="37"/>
      <c r="J262" s="37"/>
      <c r="K262" s="48"/>
      <c r="L262" s="49"/>
      <c r="M262" s="49"/>
      <c r="N262" s="49"/>
      <c r="O262" s="49"/>
      <c r="P262" s="50"/>
      <c r="Q262" s="38"/>
      <c r="R262" s="41">
        <f t="shared" si="12"/>
        <v>0</v>
      </c>
      <c r="S262" s="25">
        <f t="shared" si="13"/>
        <v>20</v>
      </c>
      <c r="T262" s="26">
        <f t="shared" si="14"/>
        <v>0</v>
      </c>
    </row>
    <row r="263" spans="1:20" s="26" customFormat="1" ht="15" customHeight="1" x14ac:dyDescent="0.25">
      <c r="A263" s="42"/>
      <c r="B263" s="48"/>
      <c r="C263" s="49"/>
      <c r="D263" s="49"/>
      <c r="E263" s="49"/>
      <c r="F263" s="49"/>
      <c r="G263" s="49"/>
      <c r="H263" s="50"/>
      <c r="I263" s="37"/>
      <c r="J263" s="37"/>
      <c r="K263" s="48"/>
      <c r="L263" s="49"/>
      <c r="M263" s="49"/>
      <c r="N263" s="49"/>
      <c r="O263" s="49"/>
      <c r="P263" s="50"/>
      <c r="Q263" s="38"/>
      <c r="R263" s="41">
        <f t="shared" si="12"/>
        <v>0</v>
      </c>
      <c r="S263" s="25">
        <f t="shared" si="13"/>
        <v>20</v>
      </c>
      <c r="T263" s="26">
        <f t="shared" si="14"/>
        <v>0</v>
      </c>
    </row>
    <row r="264" spans="1:20" s="26" customFormat="1" ht="15" customHeight="1" x14ac:dyDescent="0.25">
      <c r="A264" s="42"/>
      <c r="B264" s="48"/>
      <c r="C264" s="49"/>
      <c r="D264" s="49"/>
      <c r="E264" s="49"/>
      <c r="F264" s="49"/>
      <c r="G264" s="49"/>
      <c r="H264" s="50"/>
      <c r="I264" s="37"/>
      <c r="J264" s="37"/>
      <c r="K264" s="48"/>
      <c r="L264" s="49"/>
      <c r="M264" s="49"/>
      <c r="N264" s="49"/>
      <c r="O264" s="49"/>
      <c r="P264" s="50"/>
      <c r="Q264" s="38"/>
      <c r="R264" s="41">
        <f t="shared" si="12"/>
        <v>0</v>
      </c>
      <c r="S264" s="25">
        <f t="shared" si="13"/>
        <v>20</v>
      </c>
      <c r="T264" s="26">
        <f t="shared" si="14"/>
        <v>0</v>
      </c>
    </row>
    <row r="265" spans="1:20" s="26" customFormat="1" ht="15" customHeight="1" x14ac:dyDescent="0.25">
      <c r="A265" s="42"/>
      <c r="B265" s="48"/>
      <c r="C265" s="49"/>
      <c r="D265" s="49"/>
      <c r="E265" s="49"/>
      <c r="F265" s="49"/>
      <c r="G265" s="49"/>
      <c r="H265" s="50"/>
      <c r="I265" s="37"/>
      <c r="J265" s="37"/>
      <c r="K265" s="48"/>
      <c r="L265" s="49"/>
      <c r="M265" s="49"/>
      <c r="N265" s="49"/>
      <c r="O265" s="49"/>
      <c r="P265" s="50"/>
      <c r="Q265" s="38"/>
      <c r="R265" s="41">
        <f t="shared" si="12"/>
        <v>0</v>
      </c>
      <c r="S265" s="25">
        <f t="shared" si="13"/>
        <v>20</v>
      </c>
      <c r="T265" s="26">
        <f t="shared" si="14"/>
        <v>0</v>
      </c>
    </row>
    <row r="266" spans="1:20" s="26" customFormat="1" ht="15" customHeight="1" x14ac:dyDescent="0.25">
      <c r="A266" s="42"/>
      <c r="B266" s="48"/>
      <c r="C266" s="49"/>
      <c r="D266" s="49"/>
      <c r="E266" s="49"/>
      <c r="F266" s="49"/>
      <c r="G266" s="49"/>
      <c r="H266" s="50"/>
      <c r="I266" s="37"/>
      <c r="J266" s="37"/>
      <c r="K266" s="48"/>
      <c r="L266" s="49"/>
      <c r="M266" s="49"/>
      <c r="N266" s="49"/>
      <c r="O266" s="49"/>
      <c r="P266" s="50"/>
      <c r="Q266" s="38"/>
      <c r="R266" s="41">
        <f t="shared" si="12"/>
        <v>0</v>
      </c>
      <c r="S266" s="25">
        <f t="shared" si="13"/>
        <v>20</v>
      </c>
      <c r="T266" s="26">
        <f t="shared" si="14"/>
        <v>0</v>
      </c>
    </row>
    <row r="267" spans="1:20" s="26" customFormat="1" ht="15" customHeight="1" x14ac:dyDescent="0.25">
      <c r="A267" s="42"/>
      <c r="B267" s="48"/>
      <c r="C267" s="49"/>
      <c r="D267" s="49"/>
      <c r="E267" s="49"/>
      <c r="F267" s="49"/>
      <c r="G267" s="49"/>
      <c r="H267" s="50"/>
      <c r="I267" s="37"/>
      <c r="J267" s="37"/>
      <c r="K267" s="48"/>
      <c r="L267" s="49"/>
      <c r="M267" s="49"/>
      <c r="N267" s="49"/>
      <c r="O267" s="49"/>
      <c r="P267" s="50"/>
      <c r="Q267" s="38"/>
      <c r="R267" s="41">
        <f t="shared" si="12"/>
        <v>0</v>
      </c>
      <c r="S267" s="25">
        <f t="shared" si="13"/>
        <v>20</v>
      </c>
      <c r="T267" s="26">
        <f t="shared" si="14"/>
        <v>0</v>
      </c>
    </row>
    <row r="268" spans="1:20" s="26" customFormat="1" ht="15" customHeight="1" x14ac:dyDescent="0.25">
      <c r="A268" s="42"/>
      <c r="B268" s="48"/>
      <c r="C268" s="49"/>
      <c r="D268" s="49"/>
      <c r="E268" s="49"/>
      <c r="F268" s="49"/>
      <c r="G268" s="49"/>
      <c r="H268" s="50"/>
      <c r="I268" s="37"/>
      <c r="J268" s="37"/>
      <c r="K268" s="48"/>
      <c r="L268" s="49"/>
      <c r="M268" s="49"/>
      <c r="N268" s="49"/>
      <c r="O268" s="49"/>
      <c r="P268" s="50"/>
      <c r="Q268" s="38"/>
      <c r="R268" s="41">
        <f t="shared" si="12"/>
        <v>0</v>
      </c>
      <c r="S268" s="25">
        <f t="shared" si="13"/>
        <v>20</v>
      </c>
      <c r="T268" s="26">
        <f t="shared" si="14"/>
        <v>0</v>
      </c>
    </row>
    <row r="269" spans="1:20" s="26" customFormat="1" ht="15" customHeight="1" x14ac:dyDescent="0.25">
      <c r="A269" s="42"/>
      <c r="B269" s="48"/>
      <c r="C269" s="49"/>
      <c r="D269" s="49"/>
      <c r="E269" s="49"/>
      <c r="F269" s="49"/>
      <c r="G269" s="49"/>
      <c r="H269" s="50"/>
      <c r="I269" s="37"/>
      <c r="J269" s="37"/>
      <c r="K269" s="48"/>
      <c r="L269" s="49"/>
      <c r="M269" s="49"/>
      <c r="N269" s="49"/>
      <c r="O269" s="49"/>
      <c r="P269" s="50"/>
      <c r="Q269" s="38"/>
      <c r="R269" s="41">
        <f t="shared" si="12"/>
        <v>0</v>
      </c>
      <c r="S269" s="25">
        <f t="shared" si="13"/>
        <v>20</v>
      </c>
      <c r="T269" s="26">
        <f t="shared" si="14"/>
        <v>0</v>
      </c>
    </row>
    <row r="270" spans="1:20" s="26" customFormat="1" ht="15" customHeight="1" x14ac:dyDescent="0.25">
      <c r="A270" s="42"/>
      <c r="B270" s="48"/>
      <c r="C270" s="49"/>
      <c r="D270" s="49"/>
      <c r="E270" s="49"/>
      <c r="F270" s="49"/>
      <c r="G270" s="49"/>
      <c r="H270" s="50"/>
      <c r="I270" s="37"/>
      <c r="J270" s="37"/>
      <c r="K270" s="48"/>
      <c r="L270" s="49"/>
      <c r="M270" s="49"/>
      <c r="N270" s="49"/>
      <c r="O270" s="49"/>
      <c r="P270" s="50"/>
      <c r="Q270" s="38"/>
      <c r="R270" s="41">
        <f t="shared" si="12"/>
        <v>0</v>
      </c>
      <c r="S270" s="25">
        <f t="shared" si="13"/>
        <v>20</v>
      </c>
      <c r="T270" s="26">
        <f t="shared" si="14"/>
        <v>0</v>
      </c>
    </row>
    <row r="271" spans="1:20" s="26" customFormat="1" ht="15" customHeight="1" x14ac:dyDescent="0.25">
      <c r="A271" s="42"/>
      <c r="B271" s="48"/>
      <c r="C271" s="49"/>
      <c r="D271" s="49"/>
      <c r="E271" s="49"/>
      <c r="F271" s="49"/>
      <c r="G271" s="49"/>
      <c r="H271" s="50"/>
      <c r="I271" s="37"/>
      <c r="J271" s="37"/>
      <c r="K271" s="48"/>
      <c r="L271" s="49"/>
      <c r="M271" s="49"/>
      <c r="N271" s="49"/>
      <c r="O271" s="49"/>
      <c r="P271" s="50"/>
      <c r="Q271" s="38"/>
      <c r="R271" s="41">
        <f t="shared" si="12"/>
        <v>0</v>
      </c>
      <c r="S271" s="25">
        <f t="shared" si="13"/>
        <v>20</v>
      </c>
      <c r="T271" s="26">
        <f t="shared" si="14"/>
        <v>0</v>
      </c>
    </row>
    <row r="272" spans="1:20" s="26" customFormat="1" ht="15" customHeight="1" x14ac:dyDescent="0.25">
      <c r="A272" s="42"/>
      <c r="B272" s="48"/>
      <c r="C272" s="49"/>
      <c r="D272" s="49"/>
      <c r="E272" s="49"/>
      <c r="F272" s="49"/>
      <c r="G272" s="49"/>
      <c r="H272" s="50"/>
      <c r="I272" s="37"/>
      <c r="J272" s="37"/>
      <c r="K272" s="48"/>
      <c r="L272" s="49"/>
      <c r="M272" s="49"/>
      <c r="N272" s="49"/>
      <c r="O272" s="49"/>
      <c r="P272" s="50"/>
      <c r="Q272" s="38"/>
      <c r="R272" s="41">
        <f t="shared" si="12"/>
        <v>0</v>
      </c>
      <c r="S272" s="25">
        <f t="shared" si="13"/>
        <v>20</v>
      </c>
      <c r="T272" s="26">
        <f t="shared" si="14"/>
        <v>0</v>
      </c>
    </row>
    <row r="273" spans="1:20" s="26" customFormat="1" ht="15" customHeight="1" x14ac:dyDescent="0.25">
      <c r="A273" s="42"/>
      <c r="B273" s="48"/>
      <c r="C273" s="49"/>
      <c r="D273" s="49"/>
      <c r="E273" s="49"/>
      <c r="F273" s="49"/>
      <c r="G273" s="49"/>
      <c r="H273" s="50"/>
      <c r="I273" s="37"/>
      <c r="J273" s="37"/>
      <c r="K273" s="48"/>
      <c r="L273" s="49"/>
      <c r="M273" s="49"/>
      <c r="N273" s="49"/>
      <c r="O273" s="49"/>
      <c r="P273" s="50"/>
      <c r="Q273" s="38"/>
      <c r="R273" s="41">
        <f t="shared" si="12"/>
        <v>0</v>
      </c>
      <c r="S273" s="25">
        <f t="shared" si="13"/>
        <v>20</v>
      </c>
      <c r="T273" s="26">
        <f t="shared" si="14"/>
        <v>0</v>
      </c>
    </row>
    <row r="274" spans="1:20" s="26" customFormat="1" ht="15" customHeight="1" x14ac:dyDescent="0.25">
      <c r="A274" s="42"/>
      <c r="B274" s="48"/>
      <c r="C274" s="49"/>
      <c r="D274" s="49"/>
      <c r="E274" s="49"/>
      <c r="F274" s="49"/>
      <c r="G274" s="49"/>
      <c r="H274" s="50"/>
      <c r="I274" s="37"/>
      <c r="J274" s="37"/>
      <c r="K274" s="48"/>
      <c r="L274" s="49"/>
      <c r="M274" s="49"/>
      <c r="N274" s="49"/>
      <c r="O274" s="49"/>
      <c r="P274" s="50"/>
      <c r="Q274" s="38"/>
      <c r="R274" s="41">
        <f t="shared" si="12"/>
        <v>0</v>
      </c>
      <c r="S274" s="25">
        <f t="shared" si="13"/>
        <v>20</v>
      </c>
      <c r="T274" s="26">
        <f t="shared" si="14"/>
        <v>0</v>
      </c>
    </row>
    <row r="275" spans="1:20" s="26" customFormat="1" ht="15" customHeight="1" x14ac:dyDescent="0.25">
      <c r="A275" s="42"/>
      <c r="B275" s="48"/>
      <c r="C275" s="49"/>
      <c r="D275" s="49"/>
      <c r="E275" s="49"/>
      <c r="F275" s="49"/>
      <c r="G275" s="49"/>
      <c r="H275" s="50"/>
      <c r="I275" s="37"/>
      <c r="J275" s="37"/>
      <c r="K275" s="48"/>
      <c r="L275" s="49"/>
      <c r="M275" s="49"/>
      <c r="N275" s="49"/>
      <c r="O275" s="49"/>
      <c r="P275" s="50"/>
      <c r="Q275" s="38"/>
      <c r="R275" s="41">
        <f t="shared" si="12"/>
        <v>0</v>
      </c>
      <c r="S275" s="25">
        <f t="shared" si="13"/>
        <v>20</v>
      </c>
      <c r="T275" s="26">
        <f t="shared" si="14"/>
        <v>0</v>
      </c>
    </row>
    <row r="276" spans="1:20" s="26" customFormat="1" ht="15" customHeight="1" x14ac:dyDescent="0.25">
      <c r="A276" s="42"/>
      <c r="B276" s="48"/>
      <c r="C276" s="49"/>
      <c r="D276" s="49"/>
      <c r="E276" s="49"/>
      <c r="F276" s="49"/>
      <c r="G276" s="49"/>
      <c r="H276" s="50"/>
      <c r="I276" s="37"/>
      <c r="J276" s="37"/>
      <c r="K276" s="48"/>
      <c r="L276" s="49"/>
      <c r="M276" s="49"/>
      <c r="N276" s="49"/>
      <c r="O276" s="49"/>
      <c r="P276" s="50"/>
      <c r="Q276" s="38"/>
      <c r="R276" s="41">
        <f t="shared" si="12"/>
        <v>0</v>
      </c>
      <c r="S276" s="25">
        <f t="shared" si="13"/>
        <v>20</v>
      </c>
      <c r="T276" s="26">
        <f t="shared" si="14"/>
        <v>0</v>
      </c>
    </row>
    <row r="277" spans="1:20" s="26" customFormat="1" ht="15" customHeight="1" x14ac:dyDescent="0.25">
      <c r="A277" s="42"/>
      <c r="B277" s="48"/>
      <c r="C277" s="49"/>
      <c r="D277" s="49"/>
      <c r="E277" s="49"/>
      <c r="F277" s="49"/>
      <c r="G277" s="49"/>
      <c r="H277" s="50"/>
      <c r="I277" s="37"/>
      <c r="J277" s="37"/>
      <c r="K277" s="48"/>
      <c r="L277" s="49"/>
      <c r="M277" s="49"/>
      <c r="N277" s="49"/>
      <c r="O277" s="49"/>
      <c r="P277" s="50"/>
      <c r="Q277" s="38"/>
      <c r="R277" s="41">
        <f t="shared" si="12"/>
        <v>0</v>
      </c>
      <c r="S277" s="25">
        <f t="shared" si="13"/>
        <v>20</v>
      </c>
      <c r="T277" s="26">
        <f t="shared" si="14"/>
        <v>0</v>
      </c>
    </row>
    <row r="278" spans="1:20" s="26" customFormat="1" ht="15" customHeight="1" x14ac:dyDescent="0.25">
      <c r="A278" s="42"/>
      <c r="B278" s="48"/>
      <c r="C278" s="49"/>
      <c r="D278" s="49"/>
      <c r="E278" s="49"/>
      <c r="F278" s="49"/>
      <c r="G278" s="49"/>
      <c r="H278" s="50"/>
      <c r="I278" s="37"/>
      <c r="J278" s="37"/>
      <c r="K278" s="48"/>
      <c r="L278" s="49"/>
      <c r="M278" s="49"/>
      <c r="N278" s="49"/>
      <c r="O278" s="49"/>
      <c r="P278" s="50"/>
      <c r="Q278" s="38"/>
      <c r="R278" s="41">
        <f t="shared" si="12"/>
        <v>0</v>
      </c>
      <c r="S278" s="25">
        <f t="shared" si="13"/>
        <v>20</v>
      </c>
      <c r="T278" s="26">
        <f t="shared" si="14"/>
        <v>0</v>
      </c>
    </row>
    <row r="279" spans="1:20" s="26" customFormat="1" ht="15" customHeight="1" x14ac:dyDescent="0.25">
      <c r="A279" s="42"/>
      <c r="B279" s="48"/>
      <c r="C279" s="49"/>
      <c r="D279" s="49"/>
      <c r="E279" s="49"/>
      <c r="F279" s="49"/>
      <c r="G279" s="49"/>
      <c r="H279" s="50"/>
      <c r="I279" s="37"/>
      <c r="J279" s="37"/>
      <c r="K279" s="48"/>
      <c r="L279" s="49"/>
      <c r="M279" s="49"/>
      <c r="N279" s="49"/>
      <c r="O279" s="49"/>
      <c r="P279" s="50"/>
      <c r="Q279" s="38"/>
      <c r="R279" s="41">
        <f t="shared" si="12"/>
        <v>0</v>
      </c>
      <c r="S279" s="25">
        <f t="shared" si="13"/>
        <v>20</v>
      </c>
      <c r="T279" s="26">
        <f t="shared" si="14"/>
        <v>0</v>
      </c>
    </row>
    <row r="280" spans="1:20" s="26" customFormat="1" ht="15" customHeight="1" x14ac:dyDescent="0.25">
      <c r="A280" s="42"/>
      <c r="B280" s="48"/>
      <c r="C280" s="49"/>
      <c r="D280" s="49"/>
      <c r="E280" s="49"/>
      <c r="F280" s="49"/>
      <c r="G280" s="49"/>
      <c r="H280" s="50"/>
      <c r="I280" s="37"/>
      <c r="J280" s="37"/>
      <c r="K280" s="48"/>
      <c r="L280" s="49"/>
      <c r="M280" s="49"/>
      <c r="N280" s="49"/>
      <c r="O280" s="49"/>
      <c r="P280" s="50"/>
      <c r="Q280" s="38"/>
      <c r="R280" s="41">
        <f t="shared" si="12"/>
        <v>0</v>
      </c>
      <c r="S280" s="25">
        <f t="shared" si="13"/>
        <v>20</v>
      </c>
      <c r="T280" s="26">
        <f t="shared" si="14"/>
        <v>0</v>
      </c>
    </row>
    <row r="281" spans="1:20" s="26" customFormat="1" ht="15" customHeight="1" x14ac:dyDescent="0.25">
      <c r="A281" s="42"/>
      <c r="B281" s="48"/>
      <c r="C281" s="49"/>
      <c r="D281" s="49"/>
      <c r="E281" s="49"/>
      <c r="F281" s="49"/>
      <c r="G281" s="49"/>
      <c r="H281" s="50"/>
      <c r="I281" s="37"/>
      <c r="J281" s="37"/>
      <c r="K281" s="48"/>
      <c r="L281" s="49"/>
      <c r="M281" s="49"/>
      <c r="N281" s="49"/>
      <c r="O281" s="49"/>
      <c r="P281" s="50"/>
      <c r="Q281" s="38"/>
      <c r="R281" s="41">
        <f t="shared" si="12"/>
        <v>0</v>
      </c>
      <c r="S281" s="25">
        <f t="shared" si="13"/>
        <v>20</v>
      </c>
      <c r="T281" s="26">
        <f t="shared" si="14"/>
        <v>0</v>
      </c>
    </row>
    <row r="282" spans="1:20" s="26" customFormat="1" ht="15" customHeight="1" x14ac:dyDescent="0.25">
      <c r="A282" s="42"/>
      <c r="B282" s="48"/>
      <c r="C282" s="49"/>
      <c r="D282" s="49"/>
      <c r="E282" s="49"/>
      <c r="F282" s="49"/>
      <c r="G282" s="49"/>
      <c r="H282" s="50"/>
      <c r="I282" s="37"/>
      <c r="J282" s="37"/>
      <c r="K282" s="48"/>
      <c r="L282" s="49"/>
      <c r="M282" s="49"/>
      <c r="N282" s="49"/>
      <c r="O282" s="49"/>
      <c r="P282" s="50"/>
      <c r="Q282" s="38"/>
      <c r="R282" s="41">
        <f t="shared" si="12"/>
        <v>0</v>
      </c>
      <c r="S282" s="25">
        <f t="shared" si="13"/>
        <v>20</v>
      </c>
      <c r="T282" s="26">
        <f t="shared" si="14"/>
        <v>0</v>
      </c>
    </row>
    <row r="283" spans="1:20" s="26" customFormat="1" ht="15" customHeight="1" x14ac:dyDescent="0.25">
      <c r="A283" s="42"/>
      <c r="B283" s="48"/>
      <c r="C283" s="49"/>
      <c r="D283" s="49"/>
      <c r="E283" s="49"/>
      <c r="F283" s="49"/>
      <c r="G283" s="49"/>
      <c r="H283" s="50"/>
      <c r="I283" s="37"/>
      <c r="J283" s="37"/>
      <c r="K283" s="48"/>
      <c r="L283" s="49"/>
      <c r="M283" s="49"/>
      <c r="N283" s="49"/>
      <c r="O283" s="49"/>
      <c r="P283" s="50"/>
      <c r="Q283" s="38"/>
      <c r="R283" s="41">
        <f t="shared" si="12"/>
        <v>0</v>
      </c>
      <c r="S283" s="25">
        <f t="shared" si="13"/>
        <v>20</v>
      </c>
      <c r="T283" s="26">
        <f t="shared" si="14"/>
        <v>0</v>
      </c>
    </row>
    <row r="284" spans="1:20" s="26" customFormat="1" ht="15" customHeight="1" x14ac:dyDescent="0.25">
      <c r="A284" s="42"/>
      <c r="B284" s="48"/>
      <c r="C284" s="49"/>
      <c r="D284" s="49"/>
      <c r="E284" s="49"/>
      <c r="F284" s="49"/>
      <c r="G284" s="49"/>
      <c r="H284" s="50"/>
      <c r="I284" s="37"/>
      <c r="J284" s="37"/>
      <c r="K284" s="48"/>
      <c r="L284" s="49"/>
      <c r="M284" s="49"/>
      <c r="N284" s="49"/>
      <c r="O284" s="49"/>
      <c r="P284" s="50"/>
      <c r="Q284" s="38"/>
      <c r="R284" s="41">
        <f t="shared" si="12"/>
        <v>0</v>
      </c>
      <c r="S284" s="25">
        <f t="shared" si="13"/>
        <v>20</v>
      </c>
      <c r="T284" s="26">
        <f t="shared" si="14"/>
        <v>0</v>
      </c>
    </row>
    <row r="285" spans="1:20" s="26" customFormat="1" ht="15" customHeight="1" x14ac:dyDescent="0.25">
      <c r="A285" s="42"/>
      <c r="B285" s="48"/>
      <c r="C285" s="49"/>
      <c r="D285" s="49"/>
      <c r="E285" s="49"/>
      <c r="F285" s="49"/>
      <c r="G285" s="49"/>
      <c r="H285" s="50"/>
      <c r="I285" s="37"/>
      <c r="J285" s="37"/>
      <c r="K285" s="48"/>
      <c r="L285" s="49"/>
      <c r="M285" s="49"/>
      <c r="N285" s="49"/>
      <c r="O285" s="49"/>
      <c r="P285" s="50"/>
      <c r="Q285" s="38"/>
      <c r="R285" s="41">
        <f t="shared" si="12"/>
        <v>0</v>
      </c>
      <c r="S285" s="25">
        <f t="shared" si="13"/>
        <v>20</v>
      </c>
      <c r="T285" s="26">
        <f t="shared" si="14"/>
        <v>0</v>
      </c>
    </row>
    <row r="286" spans="1:20" s="26" customFormat="1" ht="15" customHeight="1" x14ac:dyDescent="0.25">
      <c r="A286" s="42"/>
      <c r="B286" s="48"/>
      <c r="C286" s="49"/>
      <c r="D286" s="49"/>
      <c r="E286" s="49"/>
      <c r="F286" s="49"/>
      <c r="G286" s="49"/>
      <c r="H286" s="50"/>
      <c r="I286" s="37"/>
      <c r="J286" s="37"/>
      <c r="K286" s="48"/>
      <c r="L286" s="49"/>
      <c r="M286" s="49"/>
      <c r="N286" s="49"/>
      <c r="O286" s="49"/>
      <c r="P286" s="50"/>
      <c r="Q286" s="38"/>
      <c r="R286" s="41">
        <f t="shared" si="12"/>
        <v>0</v>
      </c>
      <c r="S286" s="25">
        <f t="shared" si="13"/>
        <v>20</v>
      </c>
      <c r="T286" s="26">
        <f t="shared" si="14"/>
        <v>0</v>
      </c>
    </row>
    <row r="287" spans="1:20" s="26" customFormat="1" ht="15" customHeight="1" x14ac:dyDescent="0.25">
      <c r="A287" s="42"/>
      <c r="B287" s="48"/>
      <c r="C287" s="49"/>
      <c r="D287" s="49"/>
      <c r="E287" s="49"/>
      <c r="F287" s="49"/>
      <c r="G287" s="49"/>
      <c r="H287" s="50"/>
      <c r="I287" s="37"/>
      <c r="J287" s="37"/>
      <c r="K287" s="48"/>
      <c r="L287" s="49"/>
      <c r="M287" s="49"/>
      <c r="N287" s="49"/>
      <c r="O287" s="49"/>
      <c r="P287" s="50"/>
      <c r="Q287" s="38"/>
      <c r="R287" s="41">
        <f t="shared" si="12"/>
        <v>0</v>
      </c>
      <c r="S287" s="25">
        <f t="shared" si="13"/>
        <v>20</v>
      </c>
      <c r="T287" s="26">
        <f t="shared" si="14"/>
        <v>0</v>
      </c>
    </row>
    <row r="288" spans="1:20" s="26" customFormat="1" ht="15" customHeight="1" x14ac:dyDescent="0.25">
      <c r="A288" s="42"/>
      <c r="B288" s="48"/>
      <c r="C288" s="49"/>
      <c r="D288" s="49"/>
      <c r="E288" s="49"/>
      <c r="F288" s="49"/>
      <c r="G288" s="49"/>
      <c r="H288" s="50"/>
      <c r="I288" s="37"/>
      <c r="J288" s="37"/>
      <c r="K288" s="48"/>
      <c r="L288" s="49"/>
      <c r="M288" s="49"/>
      <c r="N288" s="49"/>
      <c r="O288" s="49"/>
      <c r="P288" s="50"/>
      <c r="Q288" s="38"/>
      <c r="R288" s="41">
        <f t="shared" si="12"/>
        <v>0</v>
      </c>
      <c r="S288" s="25">
        <f t="shared" si="13"/>
        <v>20</v>
      </c>
      <c r="T288" s="26">
        <f t="shared" si="14"/>
        <v>0</v>
      </c>
    </row>
    <row r="289" spans="1:20" s="26" customFormat="1" ht="15" customHeight="1" x14ac:dyDescent="0.25">
      <c r="A289" s="42"/>
      <c r="B289" s="48"/>
      <c r="C289" s="49"/>
      <c r="D289" s="49"/>
      <c r="E289" s="49"/>
      <c r="F289" s="49"/>
      <c r="G289" s="49"/>
      <c r="H289" s="50"/>
      <c r="I289" s="37"/>
      <c r="J289" s="37"/>
      <c r="K289" s="48"/>
      <c r="L289" s="49"/>
      <c r="M289" s="49"/>
      <c r="N289" s="49"/>
      <c r="O289" s="49"/>
      <c r="P289" s="50"/>
      <c r="Q289" s="38"/>
      <c r="R289" s="41">
        <f t="shared" si="12"/>
        <v>0</v>
      </c>
      <c r="S289" s="25">
        <f t="shared" si="13"/>
        <v>20</v>
      </c>
      <c r="T289" s="26">
        <f t="shared" si="14"/>
        <v>0</v>
      </c>
    </row>
    <row r="290" spans="1:20" s="26" customFormat="1" ht="15" customHeight="1" x14ac:dyDescent="0.25">
      <c r="A290" s="42"/>
      <c r="B290" s="48"/>
      <c r="C290" s="49"/>
      <c r="D290" s="49"/>
      <c r="E290" s="49"/>
      <c r="F290" s="49"/>
      <c r="G290" s="49"/>
      <c r="H290" s="50"/>
      <c r="I290" s="37"/>
      <c r="J290" s="37"/>
      <c r="K290" s="48"/>
      <c r="L290" s="49"/>
      <c r="M290" s="49"/>
      <c r="N290" s="49"/>
      <c r="O290" s="49"/>
      <c r="P290" s="50"/>
      <c r="Q290" s="38"/>
      <c r="R290" s="41">
        <f t="shared" si="12"/>
        <v>0</v>
      </c>
      <c r="S290" s="25">
        <f t="shared" si="13"/>
        <v>20</v>
      </c>
      <c r="T290" s="26">
        <f t="shared" si="14"/>
        <v>0</v>
      </c>
    </row>
    <row r="291" spans="1:20" s="26" customFormat="1" ht="15" customHeight="1" x14ac:dyDescent="0.25">
      <c r="A291" s="42"/>
      <c r="B291" s="48"/>
      <c r="C291" s="49"/>
      <c r="D291" s="49"/>
      <c r="E291" s="49"/>
      <c r="F291" s="49"/>
      <c r="G291" s="49"/>
      <c r="H291" s="50"/>
      <c r="I291" s="37"/>
      <c r="J291" s="37"/>
      <c r="K291" s="48"/>
      <c r="L291" s="49"/>
      <c r="M291" s="49"/>
      <c r="N291" s="49"/>
      <c r="O291" s="49"/>
      <c r="P291" s="50"/>
      <c r="Q291" s="38"/>
      <c r="R291" s="41">
        <f t="shared" si="12"/>
        <v>0</v>
      </c>
      <c r="S291" s="25">
        <f t="shared" si="13"/>
        <v>20</v>
      </c>
      <c r="T291" s="26">
        <f t="shared" si="14"/>
        <v>0</v>
      </c>
    </row>
    <row r="292" spans="1:20" s="26" customFormat="1" ht="15" customHeight="1" x14ac:dyDescent="0.25">
      <c r="A292" s="42"/>
      <c r="B292" s="48"/>
      <c r="C292" s="49"/>
      <c r="D292" s="49"/>
      <c r="E292" s="49"/>
      <c r="F292" s="49"/>
      <c r="G292" s="49"/>
      <c r="H292" s="50"/>
      <c r="I292" s="37"/>
      <c r="J292" s="37"/>
      <c r="K292" s="48"/>
      <c r="L292" s="49"/>
      <c r="M292" s="49"/>
      <c r="N292" s="49"/>
      <c r="O292" s="49"/>
      <c r="P292" s="50"/>
      <c r="Q292" s="38"/>
      <c r="R292" s="41">
        <f t="shared" si="12"/>
        <v>0</v>
      </c>
      <c r="S292" s="25">
        <f t="shared" si="13"/>
        <v>20</v>
      </c>
      <c r="T292" s="26">
        <f t="shared" si="14"/>
        <v>0</v>
      </c>
    </row>
    <row r="293" spans="1:20" s="26" customFormat="1" ht="15" customHeight="1" x14ac:dyDescent="0.25">
      <c r="A293" s="42"/>
      <c r="B293" s="48"/>
      <c r="C293" s="49"/>
      <c r="D293" s="49"/>
      <c r="E293" s="49"/>
      <c r="F293" s="49"/>
      <c r="G293" s="49"/>
      <c r="H293" s="50"/>
      <c r="I293" s="37"/>
      <c r="J293" s="37"/>
      <c r="K293" s="48"/>
      <c r="L293" s="49"/>
      <c r="M293" s="49"/>
      <c r="N293" s="49"/>
      <c r="O293" s="49"/>
      <c r="P293" s="50"/>
      <c r="Q293" s="38"/>
      <c r="R293" s="41">
        <f t="shared" si="12"/>
        <v>0</v>
      </c>
      <c r="S293" s="25">
        <f t="shared" si="13"/>
        <v>20</v>
      </c>
      <c r="T293" s="26">
        <f t="shared" si="14"/>
        <v>0</v>
      </c>
    </row>
    <row r="294" spans="1:20" s="26" customFormat="1" ht="15" customHeight="1" x14ac:dyDescent="0.25">
      <c r="A294" s="42"/>
      <c r="B294" s="48"/>
      <c r="C294" s="49"/>
      <c r="D294" s="49"/>
      <c r="E294" s="49"/>
      <c r="F294" s="49"/>
      <c r="G294" s="49"/>
      <c r="H294" s="50"/>
      <c r="I294" s="37"/>
      <c r="J294" s="37"/>
      <c r="K294" s="48"/>
      <c r="L294" s="49"/>
      <c r="M294" s="49"/>
      <c r="N294" s="49"/>
      <c r="O294" s="49"/>
      <c r="P294" s="50"/>
      <c r="Q294" s="38"/>
      <c r="R294" s="41">
        <f t="shared" si="12"/>
        <v>0</v>
      </c>
      <c r="S294" s="25">
        <f t="shared" si="13"/>
        <v>20</v>
      </c>
      <c r="T294" s="26">
        <f t="shared" si="14"/>
        <v>0</v>
      </c>
    </row>
    <row r="295" spans="1:20" s="26" customFormat="1" ht="14.4" customHeight="1" x14ac:dyDescent="0.25">
      <c r="A295" s="56"/>
      <c r="B295" s="48"/>
      <c r="C295" s="49"/>
      <c r="D295" s="49"/>
      <c r="E295" s="49"/>
      <c r="F295" s="49"/>
      <c r="G295" s="49"/>
      <c r="H295" s="49"/>
      <c r="I295" s="44"/>
      <c r="J295" s="44"/>
      <c r="K295" s="49"/>
      <c r="L295" s="49"/>
      <c r="M295" s="49"/>
      <c r="N295" s="49"/>
      <c r="O295" s="49"/>
      <c r="P295" s="57"/>
      <c r="Q295" s="58"/>
      <c r="R295" s="41">
        <f t="shared" si="12"/>
        <v>0</v>
      </c>
      <c r="S295" s="25">
        <f t="shared" si="13"/>
        <v>20</v>
      </c>
      <c r="T295" s="26">
        <f t="shared" si="14"/>
        <v>0</v>
      </c>
    </row>
    <row r="296" spans="1:20" s="26" customFormat="1" ht="14.4" customHeight="1" x14ac:dyDescent="0.25">
      <c r="A296" s="59"/>
      <c r="B296" s="48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57"/>
      <c r="Q296" s="60"/>
      <c r="R296" s="41">
        <f t="shared" si="12"/>
        <v>0</v>
      </c>
      <c r="S296" s="25">
        <f t="shared" si="13"/>
        <v>20</v>
      </c>
      <c r="T296" s="26">
        <f t="shared" si="14"/>
        <v>0</v>
      </c>
    </row>
    <row r="297" spans="1:20" s="26" customFormat="1" ht="14.4" customHeight="1" x14ac:dyDescent="0.25">
      <c r="A297" s="59"/>
      <c r="B297" s="48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57"/>
      <c r="Q297" s="60"/>
      <c r="R297" s="41">
        <f t="shared" si="12"/>
        <v>0</v>
      </c>
      <c r="S297" s="25">
        <f t="shared" si="13"/>
        <v>20</v>
      </c>
      <c r="T297" s="26">
        <f t="shared" si="14"/>
        <v>0</v>
      </c>
    </row>
    <row r="298" spans="1:20" s="26" customFormat="1" ht="14.4" customHeight="1" x14ac:dyDescent="0.25">
      <c r="A298" s="59"/>
      <c r="B298" s="48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57"/>
      <c r="Q298" s="60"/>
      <c r="R298" s="41">
        <f t="shared" si="12"/>
        <v>0</v>
      </c>
      <c r="S298" s="25">
        <f t="shared" si="13"/>
        <v>20</v>
      </c>
      <c r="T298" s="26">
        <f t="shared" si="14"/>
        <v>0</v>
      </c>
    </row>
    <row r="299" spans="1:20" s="26" customFormat="1" ht="14.4" customHeight="1" x14ac:dyDescent="0.25">
      <c r="A299" s="59"/>
      <c r="B299" s="48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57"/>
      <c r="Q299" s="60"/>
      <c r="R299" s="41">
        <f t="shared" si="12"/>
        <v>0</v>
      </c>
      <c r="S299" s="25">
        <f t="shared" si="13"/>
        <v>20</v>
      </c>
      <c r="T299" s="26">
        <f t="shared" si="14"/>
        <v>0</v>
      </c>
    </row>
    <row r="300" spans="1:20" s="26" customFormat="1" ht="14.4" customHeight="1" x14ac:dyDescent="0.25">
      <c r="A300" s="59"/>
      <c r="B300" s="48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57"/>
      <c r="Q300" s="60"/>
      <c r="R300" s="41">
        <f t="shared" si="12"/>
        <v>0</v>
      </c>
      <c r="S300" s="25">
        <f t="shared" si="13"/>
        <v>20</v>
      </c>
      <c r="T300" s="26">
        <f t="shared" si="14"/>
        <v>0</v>
      </c>
    </row>
    <row r="301" spans="1:20" s="26" customFormat="1" ht="14.4" customHeight="1" x14ac:dyDescent="0.25">
      <c r="A301" s="59"/>
      <c r="B301" s="48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57"/>
      <c r="Q301" s="60"/>
      <c r="R301" s="41">
        <f t="shared" si="12"/>
        <v>0</v>
      </c>
      <c r="S301" s="25">
        <f t="shared" si="13"/>
        <v>20</v>
      </c>
      <c r="T301" s="26">
        <f t="shared" si="14"/>
        <v>0</v>
      </c>
    </row>
    <row r="302" spans="1:20" s="26" customFormat="1" ht="14.4" customHeight="1" x14ac:dyDescent="0.25">
      <c r="A302" s="59"/>
      <c r="B302" s="48"/>
      <c r="C302" s="49"/>
      <c r="D302" s="49"/>
      <c r="E302" s="49"/>
      <c r="F302" s="49"/>
      <c r="G302" s="49"/>
      <c r="H302" s="49"/>
      <c r="I302" s="49"/>
      <c r="J302" s="61"/>
      <c r="K302" s="49"/>
      <c r="L302" s="49"/>
      <c r="M302" s="49"/>
      <c r="N302" s="49"/>
      <c r="O302" s="49"/>
      <c r="P302" s="57"/>
      <c r="Q302" s="60"/>
      <c r="R302" s="41">
        <f t="shared" si="12"/>
        <v>0</v>
      </c>
      <c r="S302" s="25">
        <f t="shared" si="13"/>
        <v>20</v>
      </c>
      <c r="T302" s="26">
        <f t="shared" si="14"/>
        <v>0</v>
      </c>
    </row>
    <row r="303" spans="1:20" s="26" customFormat="1" ht="14.4" customHeight="1" x14ac:dyDescent="0.25">
      <c r="A303" s="59"/>
      <c r="B303" s="48"/>
      <c r="C303" s="49"/>
      <c r="D303" s="49"/>
      <c r="E303" s="49"/>
      <c r="F303" s="49"/>
      <c r="G303" s="49"/>
      <c r="H303" s="49"/>
      <c r="I303" s="57"/>
      <c r="J303" s="62"/>
      <c r="K303" s="63"/>
      <c r="L303" s="49"/>
      <c r="M303" s="49"/>
      <c r="N303" s="49"/>
      <c r="O303" s="49"/>
      <c r="P303" s="57"/>
      <c r="Q303" s="64"/>
      <c r="R303" s="41">
        <f t="shared" si="12"/>
        <v>0</v>
      </c>
      <c r="S303" s="25">
        <f t="shared" si="13"/>
        <v>20</v>
      </c>
      <c r="T303" s="26">
        <f t="shared" si="14"/>
        <v>0</v>
      </c>
    </row>
    <row r="304" spans="1:20" s="26" customFormat="1" ht="14.4" customHeight="1" x14ac:dyDescent="0.25">
      <c r="A304" s="65"/>
      <c r="B304" s="48"/>
      <c r="C304" s="49"/>
      <c r="D304" s="49"/>
      <c r="E304" s="49"/>
      <c r="F304" s="49"/>
      <c r="G304" s="49"/>
      <c r="H304" s="49"/>
      <c r="I304" s="49"/>
      <c r="J304" s="44"/>
      <c r="K304" s="49"/>
      <c r="L304" s="49"/>
      <c r="M304" s="49"/>
      <c r="N304" s="49"/>
      <c r="O304" s="49"/>
      <c r="P304" s="49"/>
      <c r="Q304" s="45"/>
      <c r="R304" s="41">
        <f t="shared" si="12"/>
        <v>0</v>
      </c>
      <c r="S304" s="25">
        <f t="shared" si="13"/>
        <v>20</v>
      </c>
      <c r="T304" s="26">
        <f t="shared" si="14"/>
        <v>0</v>
      </c>
    </row>
    <row r="305" spans="1:20" s="26" customFormat="1" ht="14.4" customHeight="1" x14ac:dyDescent="0.25">
      <c r="A305" s="65"/>
      <c r="B305" s="48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50"/>
      <c r="R305" s="41">
        <f t="shared" si="12"/>
        <v>0</v>
      </c>
      <c r="S305" s="25">
        <f t="shared" si="13"/>
        <v>20</v>
      </c>
      <c r="T305" s="26">
        <f t="shared" si="14"/>
        <v>0</v>
      </c>
    </row>
    <row r="306" spans="1:20" s="26" customFormat="1" ht="14.4" customHeight="1" x14ac:dyDescent="0.25">
      <c r="A306" s="65"/>
      <c r="B306" s="48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50"/>
      <c r="R306" s="41">
        <f t="shared" si="12"/>
        <v>0</v>
      </c>
      <c r="S306" s="25">
        <f t="shared" si="13"/>
        <v>20</v>
      </c>
      <c r="T306" s="26">
        <f t="shared" si="14"/>
        <v>0</v>
      </c>
    </row>
    <row r="307" spans="1:20" s="26" customFormat="1" ht="14.4" customHeight="1" x14ac:dyDescent="0.25">
      <c r="A307" s="65"/>
      <c r="B307" s="48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50"/>
      <c r="R307" s="41">
        <f t="shared" si="12"/>
        <v>0</v>
      </c>
      <c r="S307" s="25">
        <f t="shared" si="13"/>
        <v>20</v>
      </c>
      <c r="T307" s="26">
        <f t="shared" si="14"/>
        <v>0</v>
      </c>
    </row>
    <row r="308" spans="1:20" s="26" customFormat="1" ht="14.4" customHeight="1" x14ac:dyDescent="0.25">
      <c r="A308" s="65"/>
      <c r="B308" s="48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50"/>
      <c r="R308" s="41">
        <f t="shared" si="12"/>
        <v>0</v>
      </c>
      <c r="S308" s="25">
        <f t="shared" si="13"/>
        <v>20</v>
      </c>
      <c r="T308" s="26">
        <f t="shared" si="14"/>
        <v>0</v>
      </c>
    </row>
    <row r="309" spans="1:20" s="26" customFormat="1" ht="14.4" customHeight="1" x14ac:dyDescent="0.25">
      <c r="A309" s="65"/>
      <c r="B309" s="48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50"/>
      <c r="R309" s="41">
        <f t="shared" si="12"/>
        <v>0</v>
      </c>
      <c r="S309" s="25">
        <f t="shared" si="13"/>
        <v>20</v>
      </c>
      <c r="T309" s="26">
        <f t="shared" si="14"/>
        <v>0</v>
      </c>
    </row>
    <row r="310" spans="1:20" s="26" customFormat="1" ht="14.4" customHeight="1" x14ac:dyDescent="0.25">
      <c r="A310" s="65"/>
      <c r="B310" s="48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50"/>
      <c r="R310" s="41">
        <f t="shared" si="12"/>
        <v>0</v>
      </c>
      <c r="S310" s="25">
        <f t="shared" si="13"/>
        <v>20</v>
      </c>
      <c r="T310" s="26">
        <f t="shared" si="14"/>
        <v>0</v>
      </c>
    </row>
    <row r="311" spans="1:20" s="26" customFormat="1" ht="14.4" customHeight="1" x14ac:dyDescent="0.25">
      <c r="A311" s="65"/>
      <c r="B311" s="48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50"/>
      <c r="R311" s="41">
        <f t="shared" si="12"/>
        <v>0</v>
      </c>
      <c r="S311" s="25">
        <f t="shared" si="13"/>
        <v>20</v>
      </c>
      <c r="T311" s="26">
        <f t="shared" si="14"/>
        <v>0</v>
      </c>
    </row>
    <row r="312" spans="1:20" s="26" customFormat="1" ht="14.4" customHeight="1" x14ac:dyDescent="0.25">
      <c r="A312" s="65"/>
      <c r="B312" s="48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50"/>
      <c r="R312" s="41">
        <f t="shared" si="12"/>
        <v>0</v>
      </c>
      <c r="S312" s="25">
        <f t="shared" si="13"/>
        <v>20</v>
      </c>
      <c r="T312" s="26">
        <f t="shared" si="14"/>
        <v>0</v>
      </c>
    </row>
    <row r="313" spans="1:20" s="26" customFormat="1" ht="14.4" customHeight="1" x14ac:dyDescent="0.25">
      <c r="A313" s="65"/>
      <c r="B313" s="48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50"/>
      <c r="R313" s="41">
        <f t="shared" si="12"/>
        <v>0</v>
      </c>
      <c r="S313" s="25">
        <f t="shared" si="13"/>
        <v>20</v>
      </c>
      <c r="T313" s="26">
        <f t="shared" si="14"/>
        <v>0</v>
      </c>
    </row>
    <row r="314" spans="1:20" s="26" customFormat="1" ht="14.4" customHeight="1" x14ac:dyDescent="0.25">
      <c r="A314" s="65"/>
      <c r="B314" s="48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50"/>
      <c r="R314" s="41">
        <f t="shared" si="12"/>
        <v>0</v>
      </c>
      <c r="S314" s="25">
        <f t="shared" si="13"/>
        <v>20</v>
      </c>
      <c r="T314" s="26">
        <f t="shared" si="14"/>
        <v>0</v>
      </c>
    </row>
    <row r="315" spans="1:20" s="26" customFormat="1" ht="14.4" customHeight="1" x14ac:dyDescent="0.25">
      <c r="A315" s="65"/>
      <c r="B315" s="48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50"/>
      <c r="R315" s="41">
        <f t="shared" si="12"/>
        <v>0</v>
      </c>
      <c r="S315" s="25">
        <f t="shared" si="13"/>
        <v>20</v>
      </c>
      <c r="T315" s="26">
        <f t="shared" si="14"/>
        <v>0</v>
      </c>
    </row>
    <row r="316" spans="1:20" s="26" customFormat="1" ht="14.4" customHeight="1" x14ac:dyDescent="0.25">
      <c r="A316" s="65"/>
      <c r="B316" s="48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50"/>
      <c r="R316" s="41">
        <f t="shared" si="12"/>
        <v>0</v>
      </c>
      <c r="S316" s="25">
        <f t="shared" si="13"/>
        <v>20</v>
      </c>
      <c r="T316" s="26">
        <f t="shared" si="14"/>
        <v>0</v>
      </c>
    </row>
    <row r="317" spans="1:20" s="26" customFormat="1" ht="14.4" customHeight="1" x14ac:dyDescent="0.25">
      <c r="A317" s="65"/>
      <c r="B317" s="48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50"/>
      <c r="R317" s="41">
        <f t="shared" si="12"/>
        <v>0</v>
      </c>
      <c r="S317" s="25">
        <f t="shared" si="13"/>
        <v>20</v>
      </c>
      <c r="T317" s="26">
        <f t="shared" si="14"/>
        <v>0</v>
      </c>
    </row>
    <row r="318" spans="1:20" s="26" customFormat="1" ht="14.4" customHeight="1" x14ac:dyDescent="0.25">
      <c r="A318" s="65"/>
      <c r="B318" s="48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50"/>
      <c r="R318" s="41">
        <f t="shared" si="12"/>
        <v>0</v>
      </c>
      <c r="S318" s="25">
        <f t="shared" si="13"/>
        <v>20</v>
      </c>
      <c r="T318" s="26">
        <f t="shared" si="14"/>
        <v>0</v>
      </c>
    </row>
    <row r="319" spans="1:20" s="26" customFormat="1" ht="14.4" customHeight="1" x14ac:dyDescent="0.25">
      <c r="A319" s="65"/>
      <c r="B319" s="48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50"/>
      <c r="R319" s="41">
        <f t="shared" si="12"/>
        <v>0</v>
      </c>
      <c r="S319" s="25">
        <f t="shared" si="13"/>
        <v>20</v>
      </c>
      <c r="T319" s="26">
        <f t="shared" si="14"/>
        <v>0</v>
      </c>
    </row>
    <row r="320" spans="1:20" s="26" customFormat="1" ht="14.4" customHeight="1" x14ac:dyDescent="0.25">
      <c r="A320" s="65"/>
      <c r="B320" s="48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50"/>
      <c r="R320" s="41">
        <f t="shared" si="12"/>
        <v>0</v>
      </c>
      <c r="S320" s="25">
        <f t="shared" si="13"/>
        <v>20</v>
      </c>
      <c r="T320" s="26">
        <f t="shared" si="14"/>
        <v>0</v>
      </c>
    </row>
    <row r="321" spans="1:20" s="26" customFormat="1" ht="14.4" customHeight="1" x14ac:dyDescent="0.25">
      <c r="A321" s="65"/>
      <c r="B321" s="48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50"/>
      <c r="R321" s="41">
        <f t="shared" si="12"/>
        <v>0</v>
      </c>
      <c r="S321" s="25">
        <f t="shared" si="13"/>
        <v>20</v>
      </c>
      <c r="T321" s="26">
        <f t="shared" si="14"/>
        <v>0</v>
      </c>
    </row>
    <row r="322" spans="1:20" s="26" customFormat="1" ht="14.4" customHeight="1" x14ac:dyDescent="0.25">
      <c r="A322" s="65"/>
      <c r="B322" s="48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50"/>
      <c r="R322" s="41">
        <f t="shared" ref="R322:R377" si="15">(((((N322+O322)/2)/2*((N322+O322)/2)/2)*3.14)*M322)*100/500</f>
        <v>0</v>
      </c>
      <c r="S322" s="25">
        <f t="shared" si="13"/>
        <v>20</v>
      </c>
      <c r="T322" s="26">
        <f t="shared" si="14"/>
        <v>0</v>
      </c>
    </row>
    <row r="323" spans="1:20" s="26" customFormat="1" ht="14.4" customHeight="1" x14ac:dyDescent="0.25">
      <c r="A323" s="65"/>
      <c r="B323" s="48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50"/>
      <c r="R323" s="41">
        <f t="shared" si="15"/>
        <v>0</v>
      </c>
      <c r="S323" s="25">
        <f t="shared" ref="S323:S377" si="16">10000/500</f>
        <v>20</v>
      </c>
      <c r="T323" s="26">
        <f t="shared" ref="T323:T377" si="17">S323*M323</f>
        <v>0</v>
      </c>
    </row>
    <row r="324" spans="1:20" s="26" customFormat="1" ht="14.4" customHeight="1" x14ac:dyDescent="0.25">
      <c r="A324" s="65"/>
      <c r="B324" s="48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50"/>
      <c r="R324" s="41">
        <f t="shared" si="15"/>
        <v>0</v>
      </c>
      <c r="S324" s="25">
        <f t="shared" si="16"/>
        <v>20</v>
      </c>
      <c r="T324" s="26">
        <f t="shared" si="17"/>
        <v>0</v>
      </c>
    </row>
    <row r="325" spans="1:20" s="26" customFormat="1" ht="14.4" customHeight="1" x14ac:dyDescent="0.25">
      <c r="A325" s="65"/>
      <c r="B325" s="48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50"/>
      <c r="R325" s="41">
        <f t="shared" si="15"/>
        <v>0</v>
      </c>
      <c r="S325" s="25">
        <f t="shared" si="16"/>
        <v>20</v>
      </c>
      <c r="T325" s="26">
        <f t="shared" si="17"/>
        <v>0</v>
      </c>
    </row>
    <row r="326" spans="1:20" s="26" customFormat="1" ht="14.4" customHeight="1" x14ac:dyDescent="0.25">
      <c r="A326" s="65"/>
      <c r="B326" s="48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50"/>
      <c r="R326" s="41">
        <f t="shared" si="15"/>
        <v>0</v>
      </c>
      <c r="S326" s="25">
        <f t="shared" si="16"/>
        <v>20</v>
      </c>
      <c r="T326" s="26">
        <f t="shared" si="17"/>
        <v>0</v>
      </c>
    </row>
    <row r="327" spans="1:20" s="26" customFormat="1" ht="14.4" customHeight="1" x14ac:dyDescent="0.25">
      <c r="A327" s="65"/>
      <c r="B327" s="48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50"/>
      <c r="R327" s="41">
        <f t="shared" si="15"/>
        <v>0</v>
      </c>
      <c r="S327" s="25">
        <f t="shared" si="16"/>
        <v>20</v>
      </c>
      <c r="T327" s="26">
        <f t="shared" si="17"/>
        <v>0</v>
      </c>
    </row>
    <row r="328" spans="1:20" s="26" customFormat="1" ht="14.4" customHeight="1" x14ac:dyDescent="0.25">
      <c r="A328" s="65"/>
      <c r="B328" s="48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50"/>
      <c r="R328" s="41">
        <f t="shared" si="15"/>
        <v>0</v>
      </c>
      <c r="S328" s="25">
        <f t="shared" si="16"/>
        <v>20</v>
      </c>
      <c r="T328" s="26">
        <f t="shared" si="17"/>
        <v>0</v>
      </c>
    </row>
    <row r="329" spans="1:20" s="26" customFormat="1" ht="14.4" customHeight="1" x14ac:dyDescent="0.25">
      <c r="A329" s="65"/>
      <c r="B329" s="48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50"/>
      <c r="R329" s="41">
        <f t="shared" si="15"/>
        <v>0</v>
      </c>
      <c r="S329" s="25">
        <f t="shared" si="16"/>
        <v>20</v>
      </c>
      <c r="T329" s="26">
        <f t="shared" si="17"/>
        <v>0</v>
      </c>
    </row>
    <row r="330" spans="1:20" s="26" customFormat="1" ht="14.4" customHeight="1" x14ac:dyDescent="0.25">
      <c r="A330" s="65"/>
      <c r="B330" s="48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50"/>
      <c r="R330" s="41">
        <f t="shared" si="15"/>
        <v>0</v>
      </c>
      <c r="S330" s="25">
        <f t="shared" si="16"/>
        <v>20</v>
      </c>
      <c r="T330" s="26">
        <f t="shared" si="17"/>
        <v>0</v>
      </c>
    </row>
    <row r="331" spans="1:20" s="26" customFormat="1" ht="14.4" customHeight="1" x14ac:dyDescent="0.25">
      <c r="A331" s="65"/>
      <c r="B331" s="48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50"/>
      <c r="R331" s="41">
        <f t="shared" si="15"/>
        <v>0</v>
      </c>
      <c r="S331" s="25">
        <f t="shared" si="16"/>
        <v>20</v>
      </c>
      <c r="T331" s="26">
        <f t="shared" si="17"/>
        <v>0</v>
      </c>
    </row>
    <row r="332" spans="1:20" s="26" customFormat="1" ht="14.4" customHeight="1" x14ac:dyDescent="0.25">
      <c r="A332" s="65"/>
      <c r="B332" s="48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50"/>
      <c r="R332" s="41">
        <f t="shared" si="15"/>
        <v>0</v>
      </c>
      <c r="S332" s="25">
        <f t="shared" si="16"/>
        <v>20</v>
      </c>
      <c r="T332" s="26">
        <f t="shared" si="17"/>
        <v>0</v>
      </c>
    </row>
    <row r="333" spans="1:20" s="26" customFormat="1" ht="14.4" customHeight="1" x14ac:dyDescent="0.25">
      <c r="A333" s="65"/>
      <c r="B333" s="48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50"/>
      <c r="R333" s="41">
        <f t="shared" si="15"/>
        <v>0</v>
      </c>
      <c r="S333" s="25">
        <f t="shared" si="16"/>
        <v>20</v>
      </c>
      <c r="T333" s="26">
        <f t="shared" si="17"/>
        <v>0</v>
      </c>
    </row>
    <row r="334" spans="1:20" s="26" customFormat="1" ht="14.4" customHeight="1" x14ac:dyDescent="0.25">
      <c r="A334" s="65"/>
      <c r="B334" s="48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50"/>
      <c r="R334" s="41">
        <f t="shared" si="15"/>
        <v>0</v>
      </c>
      <c r="S334" s="25">
        <f t="shared" si="16"/>
        <v>20</v>
      </c>
      <c r="T334" s="26">
        <f t="shared" si="17"/>
        <v>0</v>
      </c>
    </row>
    <row r="335" spans="1:20" s="26" customFormat="1" ht="14.4" customHeight="1" x14ac:dyDescent="0.25">
      <c r="A335" s="65"/>
      <c r="B335" s="48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50"/>
      <c r="R335" s="41">
        <f t="shared" si="15"/>
        <v>0</v>
      </c>
      <c r="S335" s="25">
        <f t="shared" si="16"/>
        <v>20</v>
      </c>
      <c r="T335" s="26">
        <f t="shared" si="17"/>
        <v>0</v>
      </c>
    </row>
    <row r="336" spans="1:20" s="26" customFormat="1" ht="14.4" customHeight="1" x14ac:dyDescent="0.25">
      <c r="A336" s="65"/>
      <c r="B336" s="48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50"/>
      <c r="R336" s="41">
        <f t="shared" si="15"/>
        <v>0</v>
      </c>
      <c r="S336" s="25">
        <f t="shared" si="16"/>
        <v>20</v>
      </c>
      <c r="T336" s="26">
        <f t="shared" si="17"/>
        <v>0</v>
      </c>
    </row>
    <row r="337" spans="1:20" s="26" customFormat="1" ht="14.4" customHeight="1" x14ac:dyDescent="0.25">
      <c r="A337" s="65"/>
      <c r="B337" s="48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50"/>
      <c r="R337" s="41">
        <f t="shared" si="15"/>
        <v>0</v>
      </c>
      <c r="S337" s="25">
        <f t="shared" si="16"/>
        <v>20</v>
      </c>
      <c r="T337" s="26">
        <f t="shared" si="17"/>
        <v>0</v>
      </c>
    </row>
    <row r="338" spans="1:20" s="26" customFormat="1" ht="14.4" customHeight="1" x14ac:dyDescent="0.25">
      <c r="A338" s="65"/>
      <c r="B338" s="48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50"/>
      <c r="R338" s="41">
        <f t="shared" si="15"/>
        <v>0</v>
      </c>
      <c r="S338" s="25">
        <f t="shared" si="16"/>
        <v>20</v>
      </c>
      <c r="T338" s="26">
        <f t="shared" si="17"/>
        <v>0</v>
      </c>
    </row>
    <row r="339" spans="1:20" s="26" customFormat="1" ht="14.4" customHeight="1" x14ac:dyDescent="0.25">
      <c r="A339" s="65"/>
      <c r="B339" s="48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50"/>
      <c r="R339" s="41">
        <f t="shared" si="15"/>
        <v>0</v>
      </c>
      <c r="S339" s="25">
        <f t="shared" si="16"/>
        <v>20</v>
      </c>
      <c r="T339" s="26">
        <f t="shared" si="17"/>
        <v>0</v>
      </c>
    </row>
    <row r="340" spans="1:20" s="26" customFormat="1" ht="14.4" customHeight="1" x14ac:dyDescent="0.25">
      <c r="A340" s="65"/>
      <c r="B340" s="48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50"/>
      <c r="R340" s="41">
        <f t="shared" si="15"/>
        <v>0</v>
      </c>
      <c r="S340" s="25">
        <f t="shared" si="16"/>
        <v>20</v>
      </c>
      <c r="T340" s="26">
        <f t="shared" si="17"/>
        <v>0</v>
      </c>
    </row>
    <row r="341" spans="1:20" s="26" customFormat="1" ht="14.4" customHeight="1" x14ac:dyDescent="0.25">
      <c r="A341" s="65"/>
      <c r="B341" s="48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50"/>
      <c r="R341" s="41">
        <f t="shared" si="15"/>
        <v>0</v>
      </c>
      <c r="S341" s="25">
        <f t="shared" si="16"/>
        <v>20</v>
      </c>
      <c r="T341" s="26">
        <f t="shared" si="17"/>
        <v>0</v>
      </c>
    </row>
    <row r="342" spans="1:20" s="26" customFormat="1" ht="14.4" customHeight="1" x14ac:dyDescent="0.25">
      <c r="A342" s="65"/>
      <c r="B342" s="48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50"/>
      <c r="R342" s="41">
        <f t="shared" si="15"/>
        <v>0</v>
      </c>
      <c r="S342" s="25">
        <f t="shared" si="16"/>
        <v>20</v>
      </c>
      <c r="T342" s="26">
        <f t="shared" si="17"/>
        <v>0</v>
      </c>
    </row>
    <row r="343" spans="1:20" s="26" customFormat="1" ht="14.4" customHeight="1" x14ac:dyDescent="0.25">
      <c r="A343" s="65"/>
      <c r="B343" s="48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50"/>
      <c r="R343" s="41">
        <f t="shared" si="15"/>
        <v>0</v>
      </c>
      <c r="S343" s="25">
        <f t="shared" si="16"/>
        <v>20</v>
      </c>
      <c r="T343" s="26">
        <f t="shared" si="17"/>
        <v>0</v>
      </c>
    </row>
    <row r="344" spans="1:20" s="26" customFormat="1" ht="14.4" customHeight="1" x14ac:dyDescent="0.25">
      <c r="A344" s="65"/>
      <c r="B344" s="48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50"/>
      <c r="R344" s="41">
        <f t="shared" si="15"/>
        <v>0</v>
      </c>
      <c r="S344" s="25">
        <f t="shared" si="16"/>
        <v>20</v>
      </c>
      <c r="T344" s="26">
        <f t="shared" si="17"/>
        <v>0</v>
      </c>
    </row>
    <row r="345" spans="1:20" s="26" customFormat="1" ht="14.4" customHeight="1" x14ac:dyDescent="0.25">
      <c r="A345" s="65"/>
      <c r="B345" s="48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50"/>
      <c r="R345" s="41">
        <f t="shared" si="15"/>
        <v>0</v>
      </c>
      <c r="S345" s="25">
        <f t="shared" si="16"/>
        <v>20</v>
      </c>
      <c r="T345" s="26">
        <f t="shared" si="17"/>
        <v>0</v>
      </c>
    </row>
    <row r="346" spans="1:20" s="26" customFormat="1" ht="14.4" customHeight="1" x14ac:dyDescent="0.25">
      <c r="A346" s="65"/>
      <c r="B346" s="48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50"/>
      <c r="R346" s="41">
        <f t="shared" si="15"/>
        <v>0</v>
      </c>
      <c r="S346" s="25">
        <f t="shared" si="16"/>
        <v>20</v>
      </c>
      <c r="T346" s="26">
        <f t="shared" si="17"/>
        <v>0</v>
      </c>
    </row>
    <row r="347" spans="1:20" s="26" customFormat="1" ht="14.4" customHeight="1" x14ac:dyDescent="0.25">
      <c r="A347" s="65"/>
      <c r="B347" s="48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50"/>
      <c r="R347" s="41">
        <f t="shared" si="15"/>
        <v>0</v>
      </c>
      <c r="S347" s="25">
        <f t="shared" si="16"/>
        <v>20</v>
      </c>
      <c r="T347" s="26">
        <f t="shared" si="17"/>
        <v>0</v>
      </c>
    </row>
    <row r="348" spans="1:20" s="26" customFormat="1" ht="14.4" customHeight="1" x14ac:dyDescent="0.25">
      <c r="A348" s="65"/>
      <c r="B348" s="48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50"/>
      <c r="R348" s="41">
        <f t="shared" si="15"/>
        <v>0</v>
      </c>
      <c r="S348" s="25">
        <f t="shared" si="16"/>
        <v>20</v>
      </c>
      <c r="T348" s="26">
        <f t="shared" si="17"/>
        <v>0</v>
      </c>
    </row>
    <row r="349" spans="1:20" s="26" customFormat="1" ht="14.4" customHeight="1" x14ac:dyDescent="0.25">
      <c r="A349" s="65"/>
      <c r="B349" s="48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50"/>
      <c r="R349" s="41">
        <f t="shared" si="15"/>
        <v>0</v>
      </c>
      <c r="S349" s="25">
        <f t="shared" si="16"/>
        <v>20</v>
      </c>
      <c r="T349" s="26">
        <f t="shared" si="17"/>
        <v>0</v>
      </c>
    </row>
    <row r="350" spans="1:20" s="26" customFormat="1" ht="14.4" customHeight="1" x14ac:dyDescent="0.25">
      <c r="A350" s="65"/>
      <c r="B350" s="48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50"/>
      <c r="R350" s="41">
        <f t="shared" si="15"/>
        <v>0</v>
      </c>
      <c r="S350" s="25">
        <f t="shared" si="16"/>
        <v>20</v>
      </c>
      <c r="T350" s="26">
        <f t="shared" si="17"/>
        <v>0</v>
      </c>
    </row>
    <row r="351" spans="1:20" s="26" customFormat="1" ht="14.4" customHeight="1" x14ac:dyDescent="0.25">
      <c r="A351" s="65"/>
      <c r="B351" s="48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50"/>
      <c r="R351" s="41">
        <f t="shared" si="15"/>
        <v>0</v>
      </c>
      <c r="S351" s="25">
        <f t="shared" si="16"/>
        <v>20</v>
      </c>
      <c r="T351" s="26">
        <f t="shared" si="17"/>
        <v>0</v>
      </c>
    </row>
    <row r="352" spans="1:20" s="26" customFormat="1" ht="14.4" customHeight="1" x14ac:dyDescent="0.25">
      <c r="A352" s="65"/>
      <c r="B352" s="48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50"/>
      <c r="R352" s="41">
        <f t="shared" si="15"/>
        <v>0</v>
      </c>
      <c r="S352" s="25">
        <f t="shared" si="16"/>
        <v>20</v>
      </c>
      <c r="T352" s="26">
        <f t="shared" si="17"/>
        <v>0</v>
      </c>
    </row>
    <row r="353" spans="1:20" s="26" customFormat="1" ht="14.4" customHeight="1" x14ac:dyDescent="0.25">
      <c r="A353" s="65"/>
      <c r="B353" s="48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50"/>
      <c r="R353" s="41">
        <f t="shared" si="15"/>
        <v>0</v>
      </c>
      <c r="S353" s="25">
        <f t="shared" si="16"/>
        <v>20</v>
      </c>
      <c r="T353" s="26">
        <f t="shared" si="17"/>
        <v>0</v>
      </c>
    </row>
    <row r="354" spans="1:20" s="26" customFormat="1" ht="14.4" customHeight="1" x14ac:dyDescent="0.25">
      <c r="A354" s="65"/>
      <c r="B354" s="48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50"/>
      <c r="R354" s="41">
        <f t="shared" si="15"/>
        <v>0</v>
      </c>
      <c r="S354" s="25">
        <f t="shared" si="16"/>
        <v>20</v>
      </c>
      <c r="T354" s="26">
        <f t="shared" si="17"/>
        <v>0</v>
      </c>
    </row>
    <row r="355" spans="1:20" s="26" customFormat="1" ht="14.4" customHeight="1" x14ac:dyDescent="0.25">
      <c r="A355" s="65"/>
      <c r="B355" s="48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50"/>
      <c r="R355" s="41">
        <f t="shared" si="15"/>
        <v>0</v>
      </c>
      <c r="S355" s="25">
        <f t="shared" si="16"/>
        <v>20</v>
      </c>
      <c r="T355" s="26">
        <f t="shared" si="17"/>
        <v>0</v>
      </c>
    </row>
    <row r="356" spans="1:20" s="26" customFormat="1" ht="14.4" customHeight="1" x14ac:dyDescent="0.25">
      <c r="A356" s="65"/>
      <c r="B356" s="48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50"/>
      <c r="R356" s="41">
        <f t="shared" si="15"/>
        <v>0</v>
      </c>
      <c r="S356" s="25">
        <f t="shared" si="16"/>
        <v>20</v>
      </c>
      <c r="T356" s="26">
        <f t="shared" si="17"/>
        <v>0</v>
      </c>
    </row>
    <row r="357" spans="1:20" s="26" customFormat="1" ht="14.4" customHeight="1" x14ac:dyDescent="0.25">
      <c r="A357" s="65"/>
      <c r="B357" s="48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50"/>
      <c r="R357" s="41">
        <f t="shared" si="15"/>
        <v>0</v>
      </c>
      <c r="S357" s="25">
        <f t="shared" si="16"/>
        <v>20</v>
      </c>
      <c r="T357" s="26">
        <f t="shared" si="17"/>
        <v>0</v>
      </c>
    </row>
    <row r="358" spans="1:20" s="26" customFormat="1" ht="14.4" customHeight="1" x14ac:dyDescent="0.25">
      <c r="A358" s="65"/>
      <c r="B358" s="48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50"/>
      <c r="R358" s="41">
        <f t="shared" si="15"/>
        <v>0</v>
      </c>
      <c r="S358" s="25">
        <f t="shared" si="16"/>
        <v>20</v>
      </c>
      <c r="T358" s="26">
        <f t="shared" si="17"/>
        <v>0</v>
      </c>
    </row>
    <row r="359" spans="1:20" s="26" customFormat="1" ht="14.4" customHeight="1" x14ac:dyDescent="0.25">
      <c r="A359" s="65"/>
      <c r="B359" s="48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50"/>
      <c r="R359" s="41">
        <f t="shared" si="15"/>
        <v>0</v>
      </c>
      <c r="S359" s="25">
        <f t="shared" si="16"/>
        <v>20</v>
      </c>
      <c r="T359" s="26">
        <f t="shared" si="17"/>
        <v>0</v>
      </c>
    </row>
    <row r="360" spans="1:20" s="26" customFormat="1" ht="14.4" customHeight="1" x14ac:dyDescent="0.25">
      <c r="A360" s="65"/>
      <c r="B360" s="48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50"/>
      <c r="R360" s="41">
        <f t="shared" si="15"/>
        <v>0</v>
      </c>
      <c r="S360" s="25">
        <f t="shared" si="16"/>
        <v>20</v>
      </c>
      <c r="T360" s="26">
        <f t="shared" si="17"/>
        <v>0</v>
      </c>
    </row>
    <row r="361" spans="1:20" s="26" customFormat="1" ht="14.4" customHeight="1" x14ac:dyDescent="0.25">
      <c r="A361" s="65"/>
      <c r="B361" s="48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50"/>
      <c r="R361" s="41">
        <f t="shared" si="15"/>
        <v>0</v>
      </c>
      <c r="S361" s="25">
        <f t="shared" si="16"/>
        <v>20</v>
      </c>
      <c r="T361" s="26">
        <f t="shared" si="17"/>
        <v>0</v>
      </c>
    </row>
    <row r="362" spans="1:20" s="26" customFormat="1" ht="14.4" customHeight="1" x14ac:dyDescent="0.25">
      <c r="A362" s="65"/>
      <c r="B362" s="48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50"/>
      <c r="R362" s="41">
        <f t="shared" si="15"/>
        <v>0</v>
      </c>
      <c r="S362" s="25">
        <f t="shared" si="16"/>
        <v>20</v>
      </c>
      <c r="T362" s="26">
        <f t="shared" si="17"/>
        <v>0</v>
      </c>
    </row>
    <row r="363" spans="1:20" s="26" customFormat="1" ht="14.4" customHeight="1" x14ac:dyDescent="0.25">
      <c r="A363" s="65"/>
      <c r="B363" s="48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50"/>
      <c r="R363" s="41">
        <f t="shared" si="15"/>
        <v>0</v>
      </c>
      <c r="S363" s="25">
        <f t="shared" si="16"/>
        <v>20</v>
      </c>
      <c r="T363" s="26">
        <f t="shared" si="17"/>
        <v>0</v>
      </c>
    </row>
    <row r="364" spans="1:20" s="26" customFormat="1" ht="14.4" customHeight="1" x14ac:dyDescent="0.25">
      <c r="A364" s="65"/>
      <c r="B364" s="48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50"/>
      <c r="R364" s="41">
        <f t="shared" si="15"/>
        <v>0</v>
      </c>
      <c r="S364" s="25">
        <f t="shared" si="16"/>
        <v>20</v>
      </c>
      <c r="T364" s="26">
        <f t="shared" si="17"/>
        <v>0</v>
      </c>
    </row>
    <row r="365" spans="1:20" s="26" customFormat="1" ht="14.4" customHeight="1" x14ac:dyDescent="0.25">
      <c r="A365" s="65"/>
      <c r="B365" s="48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50"/>
      <c r="R365" s="41">
        <f t="shared" si="15"/>
        <v>0</v>
      </c>
      <c r="S365" s="25">
        <f t="shared" si="16"/>
        <v>20</v>
      </c>
      <c r="T365" s="26">
        <f t="shared" si="17"/>
        <v>0</v>
      </c>
    </row>
    <row r="366" spans="1:20" s="26" customFormat="1" ht="14.4" customHeight="1" x14ac:dyDescent="0.25">
      <c r="A366" s="65"/>
      <c r="B366" s="48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50"/>
      <c r="R366" s="41">
        <f t="shared" si="15"/>
        <v>0</v>
      </c>
      <c r="S366" s="25">
        <f t="shared" si="16"/>
        <v>20</v>
      </c>
      <c r="T366" s="26">
        <f t="shared" si="17"/>
        <v>0</v>
      </c>
    </row>
    <row r="367" spans="1:20" s="26" customFormat="1" ht="14.4" customHeight="1" x14ac:dyDescent="0.25">
      <c r="A367" s="65"/>
      <c r="B367" s="48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50"/>
      <c r="R367" s="41">
        <f t="shared" si="15"/>
        <v>0</v>
      </c>
      <c r="S367" s="25">
        <f t="shared" si="16"/>
        <v>20</v>
      </c>
      <c r="T367" s="26">
        <f t="shared" si="17"/>
        <v>0</v>
      </c>
    </row>
    <row r="368" spans="1:20" s="26" customFormat="1" ht="14.4" customHeight="1" x14ac:dyDescent="0.25">
      <c r="A368" s="65"/>
      <c r="B368" s="48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50"/>
      <c r="R368" s="41">
        <f t="shared" si="15"/>
        <v>0</v>
      </c>
      <c r="S368" s="25">
        <f t="shared" si="16"/>
        <v>20</v>
      </c>
      <c r="T368" s="26">
        <f t="shared" si="17"/>
        <v>0</v>
      </c>
    </row>
    <row r="369" spans="1:20" s="26" customFormat="1" ht="14.4" customHeight="1" x14ac:dyDescent="0.25">
      <c r="A369" s="65"/>
      <c r="B369" s="48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50"/>
      <c r="R369" s="41">
        <f t="shared" si="15"/>
        <v>0</v>
      </c>
      <c r="S369" s="25">
        <f t="shared" si="16"/>
        <v>20</v>
      </c>
      <c r="T369" s="26">
        <f t="shared" si="17"/>
        <v>0</v>
      </c>
    </row>
    <row r="370" spans="1:20" s="26" customFormat="1" ht="14.4" customHeight="1" x14ac:dyDescent="0.25">
      <c r="A370" s="65"/>
      <c r="B370" s="48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50"/>
      <c r="R370" s="41">
        <f t="shared" si="15"/>
        <v>0</v>
      </c>
      <c r="S370" s="25">
        <f t="shared" si="16"/>
        <v>20</v>
      </c>
      <c r="T370" s="26">
        <f t="shared" si="17"/>
        <v>0</v>
      </c>
    </row>
    <row r="371" spans="1:20" s="26" customFormat="1" ht="14.4" customHeight="1" x14ac:dyDescent="0.25">
      <c r="A371" s="65"/>
      <c r="B371" s="48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50"/>
      <c r="R371" s="41">
        <f t="shared" si="15"/>
        <v>0</v>
      </c>
      <c r="S371" s="25">
        <f t="shared" si="16"/>
        <v>20</v>
      </c>
      <c r="T371" s="26">
        <f t="shared" si="17"/>
        <v>0</v>
      </c>
    </row>
    <row r="372" spans="1:20" s="26" customFormat="1" ht="14.4" customHeight="1" x14ac:dyDescent="0.25">
      <c r="A372" s="65"/>
      <c r="B372" s="48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50"/>
      <c r="R372" s="41">
        <f t="shared" si="15"/>
        <v>0</v>
      </c>
      <c r="S372" s="25">
        <f t="shared" si="16"/>
        <v>20</v>
      </c>
      <c r="T372" s="26">
        <f t="shared" si="17"/>
        <v>0</v>
      </c>
    </row>
    <row r="373" spans="1:20" s="26" customFormat="1" ht="14.4" customHeight="1" x14ac:dyDescent="0.25">
      <c r="A373" s="65"/>
      <c r="B373" s="48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50"/>
      <c r="R373" s="41">
        <f t="shared" si="15"/>
        <v>0</v>
      </c>
      <c r="S373" s="25">
        <f t="shared" si="16"/>
        <v>20</v>
      </c>
      <c r="T373" s="26">
        <f t="shared" si="17"/>
        <v>0</v>
      </c>
    </row>
    <row r="374" spans="1:20" s="26" customFormat="1" ht="14.4" customHeight="1" x14ac:dyDescent="0.25">
      <c r="A374" s="65"/>
      <c r="B374" s="48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50"/>
      <c r="R374" s="41">
        <f t="shared" si="15"/>
        <v>0</v>
      </c>
      <c r="S374" s="25">
        <f t="shared" si="16"/>
        <v>20</v>
      </c>
      <c r="T374" s="26">
        <f t="shared" si="17"/>
        <v>0</v>
      </c>
    </row>
    <row r="375" spans="1:20" s="26" customFormat="1" ht="14.4" customHeight="1" x14ac:dyDescent="0.25">
      <c r="A375" s="65"/>
      <c r="B375" s="48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50"/>
      <c r="R375" s="41">
        <f t="shared" si="15"/>
        <v>0</v>
      </c>
      <c r="S375" s="25">
        <f t="shared" si="16"/>
        <v>20</v>
      </c>
      <c r="T375" s="26">
        <f t="shared" si="17"/>
        <v>0</v>
      </c>
    </row>
    <row r="376" spans="1:20" s="26" customFormat="1" ht="14.4" customHeight="1" x14ac:dyDescent="0.25">
      <c r="A376" s="65"/>
      <c r="B376" s="48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50"/>
      <c r="R376" s="41">
        <f t="shared" si="15"/>
        <v>0</v>
      </c>
      <c r="S376" s="25">
        <f t="shared" si="16"/>
        <v>20</v>
      </c>
      <c r="T376" s="26">
        <f t="shared" si="17"/>
        <v>0</v>
      </c>
    </row>
    <row r="377" spans="1:20" s="26" customFormat="1" ht="14.4" customHeight="1" x14ac:dyDescent="0.25">
      <c r="A377" s="66"/>
      <c r="B377" s="48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50"/>
      <c r="R377" s="41">
        <f t="shared" si="15"/>
        <v>0</v>
      </c>
      <c r="S377" s="25">
        <f t="shared" si="16"/>
        <v>20</v>
      </c>
      <c r="T377" s="26">
        <f t="shared" si="17"/>
        <v>0</v>
      </c>
    </row>
  </sheetData>
  <pageMargins left="0.7" right="0.7" top="0.75" bottom="0.75" header="0.3" footer="0.3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C74BC-AA14-4717-B5C0-44E9B2BB52AC}">
  <dimension ref="A3:B139"/>
  <sheetViews>
    <sheetView topLeftCell="A117" workbookViewId="0">
      <selection activeCell="A17" sqref="A17:B138"/>
    </sheetView>
  </sheetViews>
  <sheetFormatPr baseColWidth="10" defaultRowHeight="14.4" x14ac:dyDescent="0.3"/>
  <cols>
    <col min="1" max="1" width="22.109375" bestFit="1" customWidth="1"/>
    <col min="2" max="2" width="11.6640625" bestFit="1" customWidth="1"/>
  </cols>
  <sheetData>
    <row r="3" spans="1:2" x14ac:dyDescent="0.3">
      <c r="A3" s="1" t="s">
        <v>88</v>
      </c>
      <c r="B3" s="70" t="s">
        <v>93</v>
      </c>
    </row>
    <row r="4" spans="1:2" x14ac:dyDescent="0.3">
      <c r="A4" s="2" t="s">
        <v>56</v>
      </c>
      <c r="B4" s="71">
        <v>20</v>
      </c>
    </row>
    <row r="5" spans="1:2" x14ac:dyDescent="0.3">
      <c r="A5" s="72" t="s">
        <v>31</v>
      </c>
      <c r="B5" s="73">
        <v>20</v>
      </c>
    </row>
    <row r="6" spans="1:2" x14ac:dyDescent="0.3">
      <c r="A6" s="3" t="s">
        <v>57</v>
      </c>
      <c r="B6" s="73">
        <v>160</v>
      </c>
    </row>
    <row r="7" spans="1:2" x14ac:dyDescent="0.3">
      <c r="A7" s="72" t="s">
        <v>31</v>
      </c>
      <c r="B7" s="73">
        <v>20</v>
      </c>
    </row>
    <row r="8" spans="1:2" x14ac:dyDescent="0.3">
      <c r="A8" s="72" t="s">
        <v>29</v>
      </c>
      <c r="B8" s="73">
        <v>140</v>
      </c>
    </row>
    <row r="9" spans="1:2" x14ac:dyDescent="0.3">
      <c r="A9" s="3" t="s">
        <v>58</v>
      </c>
      <c r="B9" s="73">
        <v>340</v>
      </c>
    </row>
    <row r="10" spans="1:2" x14ac:dyDescent="0.3">
      <c r="A10" s="72" t="s">
        <v>31</v>
      </c>
      <c r="B10" s="73">
        <v>20</v>
      </c>
    </row>
    <row r="11" spans="1:2" x14ac:dyDescent="0.3">
      <c r="A11" s="72" t="s">
        <v>29</v>
      </c>
      <c r="B11" s="73">
        <v>320</v>
      </c>
    </row>
    <row r="12" spans="1:2" x14ac:dyDescent="0.3">
      <c r="A12" s="3" t="s">
        <v>59</v>
      </c>
      <c r="B12" s="73">
        <v>40</v>
      </c>
    </row>
    <row r="13" spans="1:2" x14ac:dyDescent="0.3">
      <c r="A13" s="72" t="s">
        <v>31</v>
      </c>
      <c r="B13" s="73">
        <v>20</v>
      </c>
    </row>
    <row r="14" spans="1:2" x14ac:dyDescent="0.3">
      <c r="A14" s="72" t="s">
        <v>80</v>
      </c>
      <c r="B14" s="73">
        <v>20</v>
      </c>
    </row>
    <row r="15" spans="1:2" x14ac:dyDescent="0.3">
      <c r="A15" s="3" t="s">
        <v>60</v>
      </c>
      <c r="B15" s="73">
        <v>680</v>
      </c>
    </row>
    <row r="16" spans="1:2" x14ac:dyDescent="0.3">
      <c r="A16" s="72" t="s">
        <v>29</v>
      </c>
      <c r="B16" s="73">
        <v>680</v>
      </c>
    </row>
    <row r="17" spans="1:2" x14ac:dyDescent="0.3">
      <c r="A17" s="3" t="s">
        <v>18</v>
      </c>
      <c r="B17" s="73">
        <v>720</v>
      </c>
    </row>
    <row r="18" spans="1:2" x14ac:dyDescent="0.3">
      <c r="A18" s="72" t="s">
        <v>28</v>
      </c>
      <c r="B18" s="73">
        <v>60</v>
      </c>
    </row>
    <row r="19" spans="1:2" x14ac:dyDescent="0.3">
      <c r="A19" s="72" t="s">
        <v>29</v>
      </c>
      <c r="B19" s="73">
        <v>580</v>
      </c>
    </row>
    <row r="20" spans="1:2" x14ac:dyDescent="0.3">
      <c r="A20" s="72" t="s">
        <v>83</v>
      </c>
      <c r="B20" s="73">
        <v>40</v>
      </c>
    </row>
    <row r="21" spans="1:2" x14ac:dyDescent="0.3">
      <c r="A21" s="72" t="s">
        <v>84</v>
      </c>
      <c r="B21" s="73">
        <v>40</v>
      </c>
    </row>
    <row r="22" spans="1:2" x14ac:dyDescent="0.3">
      <c r="A22" s="3" t="s">
        <v>30</v>
      </c>
      <c r="B22" s="73">
        <v>180</v>
      </c>
    </row>
    <row r="23" spans="1:2" x14ac:dyDescent="0.3">
      <c r="A23" s="72" t="s">
        <v>28</v>
      </c>
      <c r="B23" s="73">
        <v>100</v>
      </c>
    </row>
    <row r="24" spans="1:2" x14ac:dyDescent="0.3">
      <c r="A24" s="72" t="s">
        <v>29</v>
      </c>
      <c r="B24" s="73">
        <v>80</v>
      </c>
    </row>
    <row r="25" spans="1:2" x14ac:dyDescent="0.3">
      <c r="A25" s="3" t="s">
        <v>32</v>
      </c>
      <c r="B25" s="73">
        <v>360</v>
      </c>
    </row>
    <row r="26" spans="1:2" x14ac:dyDescent="0.3">
      <c r="A26" s="72" t="s">
        <v>28</v>
      </c>
      <c r="B26" s="73">
        <v>140</v>
      </c>
    </row>
    <row r="27" spans="1:2" x14ac:dyDescent="0.3">
      <c r="A27" s="72" t="s">
        <v>31</v>
      </c>
      <c r="B27" s="73">
        <v>20</v>
      </c>
    </row>
    <row r="28" spans="1:2" x14ac:dyDescent="0.3">
      <c r="A28" s="72" t="s">
        <v>29</v>
      </c>
      <c r="B28" s="73">
        <v>200</v>
      </c>
    </row>
    <row r="29" spans="1:2" x14ac:dyDescent="0.3">
      <c r="A29" s="3" t="s">
        <v>34</v>
      </c>
      <c r="B29" s="73">
        <v>320</v>
      </c>
    </row>
    <row r="30" spans="1:2" x14ac:dyDescent="0.3">
      <c r="A30" s="72" t="s">
        <v>31</v>
      </c>
      <c r="B30" s="73">
        <v>200</v>
      </c>
    </row>
    <row r="31" spans="1:2" x14ac:dyDescent="0.3">
      <c r="A31" s="72" t="s">
        <v>29</v>
      </c>
      <c r="B31" s="73">
        <v>120</v>
      </c>
    </row>
    <row r="32" spans="1:2" x14ac:dyDescent="0.3">
      <c r="A32" s="3" t="s">
        <v>35</v>
      </c>
      <c r="B32" s="73">
        <v>120</v>
      </c>
    </row>
    <row r="33" spans="1:2" x14ac:dyDescent="0.3">
      <c r="A33" s="72" t="s">
        <v>31</v>
      </c>
      <c r="B33" s="73">
        <v>100</v>
      </c>
    </row>
    <row r="34" spans="1:2" x14ac:dyDescent="0.3">
      <c r="A34" s="72" t="s">
        <v>29</v>
      </c>
      <c r="B34" s="73">
        <v>20</v>
      </c>
    </row>
    <row r="35" spans="1:2" x14ac:dyDescent="0.3">
      <c r="A35" s="3" t="s">
        <v>37</v>
      </c>
      <c r="B35" s="73">
        <v>400</v>
      </c>
    </row>
    <row r="36" spans="1:2" x14ac:dyDescent="0.3">
      <c r="A36" s="72" t="s">
        <v>31</v>
      </c>
      <c r="B36" s="73">
        <v>100</v>
      </c>
    </row>
    <row r="37" spans="1:2" x14ac:dyDescent="0.3">
      <c r="A37" s="72" t="s">
        <v>29</v>
      </c>
      <c r="B37" s="73">
        <v>260</v>
      </c>
    </row>
    <row r="38" spans="1:2" x14ac:dyDescent="0.3">
      <c r="A38" s="72" t="s">
        <v>77</v>
      </c>
      <c r="B38" s="73">
        <v>40</v>
      </c>
    </row>
    <row r="39" spans="1:2" x14ac:dyDescent="0.3">
      <c r="A39" s="3" t="s">
        <v>38</v>
      </c>
      <c r="B39" s="73">
        <v>360</v>
      </c>
    </row>
    <row r="40" spans="1:2" x14ac:dyDescent="0.3">
      <c r="A40" s="72" t="s">
        <v>31</v>
      </c>
      <c r="B40" s="73">
        <v>40</v>
      </c>
    </row>
    <row r="41" spans="1:2" x14ac:dyDescent="0.3">
      <c r="A41" s="72" t="s">
        <v>29</v>
      </c>
      <c r="B41" s="73">
        <v>260</v>
      </c>
    </row>
    <row r="42" spans="1:2" x14ac:dyDescent="0.3">
      <c r="A42" s="72" t="s">
        <v>83</v>
      </c>
      <c r="B42" s="73">
        <v>20</v>
      </c>
    </row>
    <row r="43" spans="1:2" x14ac:dyDescent="0.3">
      <c r="A43" s="72" t="s">
        <v>84</v>
      </c>
      <c r="B43" s="73">
        <v>40</v>
      </c>
    </row>
    <row r="44" spans="1:2" x14ac:dyDescent="0.3">
      <c r="A44" s="3" t="s">
        <v>40</v>
      </c>
      <c r="B44" s="73">
        <v>540</v>
      </c>
    </row>
    <row r="45" spans="1:2" x14ac:dyDescent="0.3">
      <c r="A45" s="72" t="s">
        <v>31</v>
      </c>
      <c r="B45" s="73">
        <v>80</v>
      </c>
    </row>
    <row r="46" spans="1:2" x14ac:dyDescent="0.3">
      <c r="A46" s="72" t="s">
        <v>29</v>
      </c>
      <c r="B46" s="73">
        <v>120</v>
      </c>
    </row>
    <row r="47" spans="1:2" x14ac:dyDescent="0.3">
      <c r="A47" s="72" t="s">
        <v>77</v>
      </c>
      <c r="B47" s="73">
        <v>80</v>
      </c>
    </row>
    <row r="48" spans="1:2" x14ac:dyDescent="0.3">
      <c r="A48" s="72" t="s">
        <v>81</v>
      </c>
      <c r="B48" s="73">
        <v>20</v>
      </c>
    </row>
    <row r="49" spans="1:2" x14ac:dyDescent="0.3">
      <c r="A49" s="72" t="s">
        <v>82</v>
      </c>
      <c r="B49" s="73">
        <v>20</v>
      </c>
    </row>
    <row r="50" spans="1:2" x14ac:dyDescent="0.3">
      <c r="A50" s="72" t="s">
        <v>83</v>
      </c>
      <c r="B50" s="73">
        <v>60</v>
      </c>
    </row>
    <row r="51" spans="1:2" x14ac:dyDescent="0.3">
      <c r="A51" s="72" t="s">
        <v>84</v>
      </c>
      <c r="B51" s="73">
        <v>60</v>
      </c>
    </row>
    <row r="52" spans="1:2" x14ac:dyDescent="0.3">
      <c r="A52" s="72" t="s">
        <v>44</v>
      </c>
      <c r="B52" s="73">
        <v>80</v>
      </c>
    </row>
    <row r="53" spans="1:2" x14ac:dyDescent="0.3">
      <c r="A53" s="72" t="s">
        <v>45</v>
      </c>
      <c r="B53" s="73">
        <v>20</v>
      </c>
    </row>
    <row r="54" spans="1:2" x14ac:dyDescent="0.3">
      <c r="A54" s="3" t="s">
        <v>46</v>
      </c>
      <c r="B54" s="73">
        <v>160</v>
      </c>
    </row>
    <row r="55" spans="1:2" x14ac:dyDescent="0.3">
      <c r="A55" s="72" t="s">
        <v>31</v>
      </c>
      <c r="B55" s="73">
        <v>120</v>
      </c>
    </row>
    <row r="56" spans="1:2" x14ac:dyDescent="0.3">
      <c r="A56" s="72" t="s">
        <v>29</v>
      </c>
      <c r="B56" s="73">
        <v>40</v>
      </c>
    </row>
    <row r="57" spans="1:2" x14ac:dyDescent="0.3">
      <c r="A57" s="3" t="s">
        <v>63</v>
      </c>
      <c r="B57" s="73">
        <v>380</v>
      </c>
    </row>
    <row r="58" spans="1:2" x14ac:dyDescent="0.3">
      <c r="A58" s="72" t="s">
        <v>31</v>
      </c>
      <c r="B58" s="73">
        <v>60</v>
      </c>
    </row>
    <row r="59" spans="1:2" x14ac:dyDescent="0.3">
      <c r="A59" s="72" t="s">
        <v>29</v>
      </c>
      <c r="B59" s="73">
        <v>140</v>
      </c>
    </row>
    <row r="60" spans="1:2" x14ac:dyDescent="0.3">
      <c r="A60" s="72" t="s">
        <v>77</v>
      </c>
      <c r="B60" s="73">
        <v>40</v>
      </c>
    </row>
    <row r="61" spans="1:2" x14ac:dyDescent="0.3">
      <c r="A61" s="72" t="s">
        <v>78</v>
      </c>
      <c r="B61" s="73">
        <v>20</v>
      </c>
    </row>
    <row r="62" spans="1:2" x14ac:dyDescent="0.3">
      <c r="A62" s="72" t="s">
        <v>81</v>
      </c>
      <c r="B62" s="73">
        <v>40</v>
      </c>
    </row>
    <row r="63" spans="1:2" x14ac:dyDescent="0.3">
      <c r="A63" s="72" t="s">
        <v>84</v>
      </c>
      <c r="B63" s="73">
        <v>40</v>
      </c>
    </row>
    <row r="64" spans="1:2" x14ac:dyDescent="0.3">
      <c r="A64" s="72" t="s">
        <v>92</v>
      </c>
      <c r="B64" s="73">
        <v>40</v>
      </c>
    </row>
    <row r="65" spans="1:2" x14ac:dyDescent="0.3">
      <c r="A65" s="3" t="s">
        <v>64</v>
      </c>
      <c r="B65" s="73">
        <v>440</v>
      </c>
    </row>
    <row r="66" spans="1:2" x14ac:dyDescent="0.3">
      <c r="A66" s="72" t="s">
        <v>31</v>
      </c>
      <c r="B66" s="73">
        <v>340</v>
      </c>
    </row>
    <row r="67" spans="1:2" x14ac:dyDescent="0.3">
      <c r="A67" s="72" t="s">
        <v>29</v>
      </c>
      <c r="B67" s="73">
        <v>40</v>
      </c>
    </row>
    <row r="68" spans="1:2" x14ac:dyDescent="0.3">
      <c r="A68" s="72" t="s">
        <v>81</v>
      </c>
      <c r="B68" s="73">
        <v>20</v>
      </c>
    </row>
    <row r="69" spans="1:2" x14ac:dyDescent="0.3">
      <c r="A69" s="72" t="s">
        <v>84</v>
      </c>
      <c r="B69" s="73">
        <v>40</v>
      </c>
    </row>
    <row r="70" spans="1:2" x14ac:dyDescent="0.3">
      <c r="A70" s="3" t="s">
        <v>65</v>
      </c>
      <c r="B70" s="73">
        <v>620</v>
      </c>
    </row>
    <row r="71" spans="1:2" x14ac:dyDescent="0.3">
      <c r="A71" s="72" t="s">
        <v>31</v>
      </c>
      <c r="B71" s="73">
        <v>340</v>
      </c>
    </row>
    <row r="72" spans="1:2" x14ac:dyDescent="0.3">
      <c r="A72" s="72" t="s">
        <v>29</v>
      </c>
      <c r="B72" s="73">
        <v>60</v>
      </c>
    </row>
    <row r="73" spans="1:2" x14ac:dyDescent="0.3">
      <c r="A73" s="72" t="s">
        <v>77</v>
      </c>
      <c r="B73" s="73">
        <v>120</v>
      </c>
    </row>
    <row r="74" spans="1:2" x14ac:dyDescent="0.3">
      <c r="A74" s="72" t="s">
        <v>83</v>
      </c>
      <c r="B74" s="73">
        <v>80</v>
      </c>
    </row>
    <row r="75" spans="1:2" x14ac:dyDescent="0.3">
      <c r="A75" s="72" t="s">
        <v>51</v>
      </c>
      <c r="B75" s="73">
        <v>20</v>
      </c>
    </row>
    <row r="76" spans="1:2" x14ac:dyDescent="0.3">
      <c r="A76" s="3" t="s">
        <v>66</v>
      </c>
      <c r="B76" s="73">
        <v>500</v>
      </c>
    </row>
    <row r="77" spans="1:2" x14ac:dyDescent="0.3">
      <c r="A77" s="72" t="s">
        <v>31</v>
      </c>
      <c r="B77" s="73">
        <v>160</v>
      </c>
    </row>
    <row r="78" spans="1:2" x14ac:dyDescent="0.3">
      <c r="A78" s="72" t="s">
        <v>81</v>
      </c>
      <c r="B78" s="73">
        <v>60</v>
      </c>
    </row>
    <row r="79" spans="1:2" x14ac:dyDescent="0.3">
      <c r="A79" s="72" t="s">
        <v>82</v>
      </c>
      <c r="B79" s="73">
        <v>20</v>
      </c>
    </row>
    <row r="80" spans="1:2" x14ac:dyDescent="0.3">
      <c r="A80" s="72" t="s">
        <v>74</v>
      </c>
      <c r="B80" s="73">
        <v>40</v>
      </c>
    </row>
    <row r="81" spans="1:2" x14ac:dyDescent="0.3">
      <c r="A81" s="72" t="s">
        <v>83</v>
      </c>
      <c r="B81" s="73">
        <v>80</v>
      </c>
    </row>
    <row r="82" spans="1:2" x14ac:dyDescent="0.3">
      <c r="A82" s="72" t="s">
        <v>76</v>
      </c>
      <c r="B82" s="73">
        <v>40</v>
      </c>
    </row>
    <row r="83" spans="1:2" x14ac:dyDescent="0.3">
      <c r="A83" s="72" t="s">
        <v>80</v>
      </c>
      <c r="B83" s="73">
        <v>100</v>
      </c>
    </row>
    <row r="84" spans="1:2" x14ac:dyDescent="0.3">
      <c r="A84" s="3" t="s">
        <v>67</v>
      </c>
      <c r="B84" s="73">
        <v>780</v>
      </c>
    </row>
    <row r="85" spans="1:2" x14ac:dyDescent="0.3">
      <c r="A85" s="72" t="s">
        <v>31</v>
      </c>
      <c r="B85" s="73">
        <v>580</v>
      </c>
    </row>
    <row r="86" spans="1:2" x14ac:dyDescent="0.3">
      <c r="A86" s="72" t="s">
        <v>82</v>
      </c>
      <c r="B86" s="73">
        <v>100</v>
      </c>
    </row>
    <row r="87" spans="1:2" x14ac:dyDescent="0.3">
      <c r="A87" s="72" t="s">
        <v>76</v>
      </c>
      <c r="B87" s="73">
        <v>100</v>
      </c>
    </row>
    <row r="88" spans="1:2" x14ac:dyDescent="0.3">
      <c r="A88" s="3" t="s">
        <v>68</v>
      </c>
      <c r="B88" s="73">
        <v>440</v>
      </c>
    </row>
    <row r="89" spans="1:2" x14ac:dyDescent="0.3">
      <c r="A89" s="72" t="s">
        <v>31</v>
      </c>
      <c r="B89" s="73">
        <v>160</v>
      </c>
    </row>
    <row r="90" spans="1:2" x14ac:dyDescent="0.3">
      <c r="A90" s="72" t="s">
        <v>75</v>
      </c>
      <c r="B90" s="73">
        <v>20</v>
      </c>
    </row>
    <row r="91" spans="1:2" x14ac:dyDescent="0.3">
      <c r="A91" s="72" t="s">
        <v>82</v>
      </c>
      <c r="B91" s="73">
        <v>120</v>
      </c>
    </row>
    <row r="92" spans="1:2" x14ac:dyDescent="0.3">
      <c r="A92" s="72" t="s">
        <v>74</v>
      </c>
      <c r="B92" s="73">
        <v>40</v>
      </c>
    </row>
    <row r="93" spans="1:2" x14ac:dyDescent="0.3">
      <c r="A93" s="72" t="s">
        <v>76</v>
      </c>
      <c r="B93" s="73">
        <v>100</v>
      </c>
    </row>
    <row r="94" spans="1:2" x14ac:dyDescent="0.3">
      <c r="A94" s="3" t="s">
        <v>69</v>
      </c>
      <c r="B94" s="73">
        <v>420</v>
      </c>
    </row>
    <row r="95" spans="1:2" x14ac:dyDescent="0.3">
      <c r="A95" s="72" t="s">
        <v>31</v>
      </c>
      <c r="B95" s="73">
        <v>220</v>
      </c>
    </row>
    <row r="96" spans="1:2" x14ac:dyDescent="0.3">
      <c r="A96" s="72" t="s">
        <v>29</v>
      </c>
      <c r="B96" s="73">
        <v>60</v>
      </c>
    </row>
    <row r="97" spans="1:2" x14ac:dyDescent="0.3">
      <c r="A97" s="72" t="s">
        <v>81</v>
      </c>
      <c r="B97" s="73">
        <v>20</v>
      </c>
    </row>
    <row r="98" spans="1:2" x14ac:dyDescent="0.3">
      <c r="A98" s="72" t="s">
        <v>52</v>
      </c>
      <c r="B98" s="73">
        <v>20</v>
      </c>
    </row>
    <row r="99" spans="1:2" x14ac:dyDescent="0.3">
      <c r="A99" s="72" t="s">
        <v>83</v>
      </c>
      <c r="B99" s="73">
        <v>60</v>
      </c>
    </row>
    <row r="100" spans="1:2" x14ac:dyDescent="0.3">
      <c r="A100" s="72" t="s">
        <v>76</v>
      </c>
      <c r="B100" s="73">
        <v>40</v>
      </c>
    </row>
    <row r="101" spans="1:2" x14ac:dyDescent="0.3">
      <c r="A101" s="3" t="s">
        <v>70</v>
      </c>
      <c r="B101" s="73">
        <v>540</v>
      </c>
    </row>
    <row r="102" spans="1:2" x14ac:dyDescent="0.3">
      <c r="A102" s="72" t="s">
        <v>31</v>
      </c>
      <c r="B102" s="73">
        <v>440</v>
      </c>
    </row>
    <row r="103" spans="1:2" x14ac:dyDescent="0.3">
      <c r="A103" s="72" t="s">
        <v>79</v>
      </c>
      <c r="B103" s="73">
        <v>20</v>
      </c>
    </row>
    <row r="104" spans="1:2" x14ac:dyDescent="0.3">
      <c r="A104" s="72" t="s">
        <v>52</v>
      </c>
      <c r="B104" s="73">
        <v>40</v>
      </c>
    </row>
    <row r="105" spans="1:2" x14ac:dyDescent="0.3">
      <c r="A105" s="72" t="s">
        <v>83</v>
      </c>
      <c r="B105" s="73">
        <v>20</v>
      </c>
    </row>
    <row r="106" spans="1:2" x14ac:dyDescent="0.3">
      <c r="A106" s="72" t="s">
        <v>76</v>
      </c>
      <c r="B106" s="73">
        <v>20</v>
      </c>
    </row>
    <row r="107" spans="1:2" x14ac:dyDescent="0.3">
      <c r="A107" s="3" t="s">
        <v>71</v>
      </c>
      <c r="B107" s="73">
        <v>480</v>
      </c>
    </row>
    <row r="108" spans="1:2" x14ac:dyDescent="0.3">
      <c r="A108" s="72" t="s">
        <v>28</v>
      </c>
      <c r="B108" s="73">
        <v>20</v>
      </c>
    </row>
    <row r="109" spans="1:2" x14ac:dyDescent="0.3">
      <c r="A109" s="72" t="s">
        <v>31</v>
      </c>
      <c r="B109" s="73">
        <v>300</v>
      </c>
    </row>
    <row r="110" spans="1:2" x14ac:dyDescent="0.3">
      <c r="A110" s="72" t="s">
        <v>81</v>
      </c>
      <c r="B110" s="73">
        <v>20</v>
      </c>
    </row>
    <row r="111" spans="1:2" x14ac:dyDescent="0.3">
      <c r="A111" s="72" t="s">
        <v>74</v>
      </c>
      <c r="B111" s="73">
        <v>20</v>
      </c>
    </row>
    <row r="112" spans="1:2" x14ac:dyDescent="0.3">
      <c r="A112" s="72" t="s">
        <v>52</v>
      </c>
      <c r="B112" s="73">
        <v>20</v>
      </c>
    </row>
    <row r="113" spans="1:2" x14ac:dyDescent="0.3">
      <c r="A113" s="72" t="s">
        <v>84</v>
      </c>
      <c r="B113" s="73">
        <v>20</v>
      </c>
    </row>
    <row r="114" spans="1:2" x14ac:dyDescent="0.3">
      <c r="A114" s="72" t="s">
        <v>76</v>
      </c>
      <c r="B114" s="73">
        <v>60</v>
      </c>
    </row>
    <row r="115" spans="1:2" x14ac:dyDescent="0.3">
      <c r="A115" s="72" t="s">
        <v>80</v>
      </c>
      <c r="B115" s="73">
        <v>20</v>
      </c>
    </row>
    <row r="116" spans="1:2" x14ac:dyDescent="0.3">
      <c r="A116" s="3" t="s">
        <v>72</v>
      </c>
      <c r="B116" s="73">
        <v>560</v>
      </c>
    </row>
    <row r="117" spans="1:2" x14ac:dyDescent="0.3">
      <c r="A117" s="72" t="s">
        <v>31</v>
      </c>
      <c r="B117" s="73">
        <v>360</v>
      </c>
    </row>
    <row r="118" spans="1:2" x14ac:dyDescent="0.3">
      <c r="A118" s="72" t="s">
        <v>53</v>
      </c>
      <c r="B118" s="73">
        <v>20</v>
      </c>
    </row>
    <row r="119" spans="1:2" x14ac:dyDescent="0.3">
      <c r="A119" s="72" t="s">
        <v>29</v>
      </c>
      <c r="B119" s="73">
        <v>40</v>
      </c>
    </row>
    <row r="120" spans="1:2" x14ac:dyDescent="0.3">
      <c r="A120" s="72" t="s">
        <v>82</v>
      </c>
      <c r="B120" s="73">
        <v>20</v>
      </c>
    </row>
    <row r="121" spans="1:2" x14ac:dyDescent="0.3">
      <c r="A121" s="72" t="s">
        <v>74</v>
      </c>
      <c r="B121" s="73">
        <v>20</v>
      </c>
    </row>
    <row r="122" spans="1:2" x14ac:dyDescent="0.3">
      <c r="A122" s="72" t="s">
        <v>84</v>
      </c>
      <c r="B122" s="73">
        <v>20</v>
      </c>
    </row>
    <row r="123" spans="1:2" x14ac:dyDescent="0.3">
      <c r="A123" s="72" t="s">
        <v>76</v>
      </c>
      <c r="B123" s="73">
        <v>20</v>
      </c>
    </row>
    <row r="124" spans="1:2" x14ac:dyDescent="0.3">
      <c r="A124" s="72" t="s">
        <v>80</v>
      </c>
      <c r="B124" s="73">
        <v>60</v>
      </c>
    </row>
    <row r="125" spans="1:2" x14ac:dyDescent="0.3">
      <c r="A125" s="3" t="s">
        <v>54</v>
      </c>
      <c r="B125" s="73">
        <v>760</v>
      </c>
    </row>
    <row r="126" spans="1:2" x14ac:dyDescent="0.3">
      <c r="A126" s="72" t="s">
        <v>31</v>
      </c>
      <c r="B126" s="73">
        <v>320</v>
      </c>
    </row>
    <row r="127" spans="1:2" x14ac:dyDescent="0.3">
      <c r="A127" s="72" t="s">
        <v>29</v>
      </c>
      <c r="B127" s="73">
        <v>180</v>
      </c>
    </row>
    <row r="128" spans="1:2" x14ac:dyDescent="0.3">
      <c r="A128" s="72" t="s">
        <v>81</v>
      </c>
      <c r="B128" s="73">
        <v>80</v>
      </c>
    </row>
    <row r="129" spans="1:2" x14ac:dyDescent="0.3">
      <c r="A129" s="72" t="s">
        <v>83</v>
      </c>
      <c r="B129" s="73">
        <v>100</v>
      </c>
    </row>
    <row r="130" spans="1:2" x14ac:dyDescent="0.3">
      <c r="A130" s="72" t="s">
        <v>80</v>
      </c>
      <c r="B130" s="73">
        <v>80</v>
      </c>
    </row>
    <row r="131" spans="1:2" x14ac:dyDescent="0.3">
      <c r="A131" s="3" t="s">
        <v>55</v>
      </c>
      <c r="B131" s="73">
        <v>680</v>
      </c>
    </row>
    <row r="132" spans="1:2" x14ac:dyDescent="0.3">
      <c r="A132" s="72" t="s">
        <v>31</v>
      </c>
      <c r="B132" s="73">
        <v>160</v>
      </c>
    </row>
    <row r="133" spans="1:2" x14ac:dyDescent="0.3">
      <c r="A133" s="72" t="s">
        <v>29</v>
      </c>
      <c r="B133" s="73">
        <v>140</v>
      </c>
    </row>
    <row r="134" spans="1:2" x14ac:dyDescent="0.3">
      <c r="A134" s="72" t="s">
        <v>77</v>
      </c>
      <c r="B134" s="73">
        <v>160</v>
      </c>
    </row>
    <row r="135" spans="1:2" x14ac:dyDescent="0.3">
      <c r="A135" s="72" t="s">
        <v>74</v>
      </c>
      <c r="B135" s="73">
        <v>20</v>
      </c>
    </row>
    <row r="136" spans="1:2" x14ac:dyDescent="0.3">
      <c r="A136" s="72" t="s">
        <v>83</v>
      </c>
      <c r="B136" s="73">
        <v>160</v>
      </c>
    </row>
    <row r="137" spans="1:2" x14ac:dyDescent="0.3">
      <c r="A137" s="72" t="s">
        <v>76</v>
      </c>
      <c r="B137" s="73">
        <v>20</v>
      </c>
    </row>
    <row r="138" spans="1:2" x14ac:dyDescent="0.3">
      <c r="A138" s="72" t="s">
        <v>92</v>
      </c>
      <c r="B138" s="73">
        <v>20</v>
      </c>
    </row>
    <row r="139" spans="1:2" x14ac:dyDescent="0.3">
      <c r="A139" s="4" t="s">
        <v>89</v>
      </c>
      <c r="B139" s="74">
        <v>11000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78DD5-5FD0-4C23-BAB3-23C618C87B23}">
  <dimension ref="A1:F100"/>
  <sheetViews>
    <sheetView workbookViewId="0">
      <selection sqref="A1:F100"/>
    </sheetView>
  </sheetViews>
  <sheetFormatPr baseColWidth="10" defaultRowHeight="13.2" x14ac:dyDescent="0.3"/>
  <cols>
    <col min="1" max="1" width="11.5546875" style="75"/>
    <col min="2" max="2" width="19.44140625" style="75" bestFit="1" customWidth="1"/>
    <col min="3" max="3" width="11.5546875" style="75"/>
    <col min="4" max="4" width="24.6640625" style="75" bestFit="1" customWidth="1"/>
    <col min="5" max="5" width="32.88671875" style="75" bestFit="1" customWidth="1"/>
    <col min="6" max="16384" width="11.5546875" style="75"/>
  </cols>
  <sheetData>
    <row r="1" spans="1:6" x14ac:dyDescent="0.3">
      <c r="A1" s="76" t="s">
        <v>94</v>
      </c>
      <c r="B1" s="76" t="s">
        <v>95</v>
      </c>
      <c r="C1" s="76" t="s">
        <v>96</v>
      </c>
      <c r="D1" s="76" t="s">
        <v>97</v>
      </c>
      <c r="E1" s="76" t="s">
        <v>100</v>
      </c>
      <c r="F1" s="75" t="s">
        <v>105</v>
      </c>
    </row>
    <row r="2" spans="1:6" x14ac:dyDescent="0.3">
      <c r="A2" s="75" t="s">
        <v>18</v>
      </c>
      <c r="B2" s="75" t="s">
        <v>28</v>
      </c>
      <c r="C2" s="75">
        <v>60</v>
      </c>
      <c r="D2" s="75" t="s">
        <v>99</v>
      </c>
      <c r="E2" s="75" t="s">
        <v>102</v>
      </c>
      <c r="F2" s="75">
        <v>1</v>
      </c>
    </row>
    <row r="3" spans="1:6" x14ac:dyDescent="0.3">
      <c r="A3" s="75" t="s">
        <v>18</v>
      </c>
      <c r="B3" s="75" t="s">
        <v>29</v>
      </c>
      <c r="C3" s="75">
        <v>580</v>
      </c>
      <c r="D3" s="75" t="s">
        <v>99</v>
      </c>
      <c r="E3" s="75" t="s">
        <v>102</v>
      </c>
      <c r="F3" s="75">
        <v>1</v>
      </c>
    </row>
    <row r="4" spans="1:6" x14ac:dyDescent="0.3">
      <c r="A4" s="75" t="s">
        <v>18</v>
      </c>
      <c r="B4" s="75" t="s">
        <v>83</v>
      </c>
      <c r="C4" s="75">
        <v>40</v>
      </c>
      <c r="D4" s="75" t="s">
        <v>99</v>
      </c>
      <c r="E4" s="75" t="s">
        <v>102</v>
      </c>
      <c r="F4" s="75">
        <v>1</v>
      </c>
    </row>
    <row r="5" spans="1:6" x14ac:dyDescent="0.3">
      <c r="A5" s="75" t="s">
        <v>18</v>
      </c>
      <c r="B5" s="75" t="s">
        <v>84</v>
      </c>
      <c r="C5" s="75">
        <v>40</v>
      </c>
      <c r="D5" s="75" t="s">
        <v>99</v>
      </c>
      <c r="E5" s="75" t="s">
        <v>102</v>
      </c>
      <c r="F5" s="75">
        <v>1</v>
      </c>
    </row>
    <row r="6" spans="1:6" x14ac:dyDescent="0.3">
      <c r="A6" s="75" t="s">
        <v>30</v>
      </c>
      <c r="B6" s="75" t="s">
        <v>28</v>
      </c>
      <c r="C6" s="75">
        <v>100</v>
      </c>
      <c r="D6" s="75" t="s">
        <v>99</v>
      </c>
      <c r="E6" s="75" t="s">
        <v>102</v>
      </c>
      <c r="F6" s="75">
        <v>1</v>
      </c>
    </row>
    <row r="7" spans="1:6" x14ac:dyDescent="0.3">
      <c r="A7" s="75" t="s">
        <v>30</v>
      </c>
      <c r="B7" s="75" t="s">
        <v>29</v>
      </c>
      <c r="C7" s="75">
        <v>80</v>
      </c>
      <c r="D7" s="75" t="s">
        <v>99</v>
      </c>
      <c r="E7" s="75" t="s">
        <v>102</v>
      </c>
      <c r="F7" s="75">
        <v>1</v>
      </c>
    </row>
    <row r="8" spans="1:6" x14ac:dyDescent="0.3">
      <c r="A8" s="75" t="s">
        <v>32</v>
      </c>
      <c r="B8" s="75" t="s">
        <v>28</v>
      </c>
      <c r="C8" s="75">
        <v>140</v>
      </c>
      <c r="D8" s="75" t="s">
        <v>99</v>
      </c>
      <c r="E8" s="75" t="s">
        <v>102</v>
      </c>
      <c r="F8" s="75">
        <v>1</v>
      </c>
    </row>
    <row r="9" spans="1:6" x14ac:dyDescent="0.3">
      <c r="A9" s="75" t="s">
        <v>32</v>
      </c>
      <c r="B9" s="75" t="s">
        <v>31</v>
      </c>
      <c r="C9" s="75">
        <v>20</v>
      </c>
      <c r="D9" s="75" t="s">
        <v>99</v>
      </c>
      <c r="E9" s="75" t="s">
        <v>102</v>
      </c>
      <c r="F9" s="75">
        <v>1</v>
      </c>
    </row>
    <row r="10" spans="1:6" x14ac:dyDescent="0.3">
      <c r="A10" s="75" t="s">
        <v>32</v>
      </c>
      <c r="B10" s="75" t="s">
        <v>29</v>
      </c>
      <c r="C10" s="75">
        <v>200</v>
      </c>
      <c r="D10" s="75" t="s">
        <v>99</v>
      </c>
      <c r="E10" s="75" t="s">
        <v>102</v>
      </c>
      <c r="F10" s="75">
        <v>1</v>
      </c>
    </row>
    <row r="11" spans="1:6" x14ac:dyDescent="0.3">
      <c r="A11" s="75" t="s">
        <v>34</v>
      </c>
      <c r="B11" s="75" t="s">
        <v>31</v>
      </c>
      <c r="C11" s="75">
        <v>200</v>
      </c>
      <c r="D11" s="75" t="s">
        <v>99</v>
      </c>
      <c r="E11" s="75" t="s">
        <v>102</v>
      </c>
      <c r="F11" s="75">
        <v>1</v>
      </c>
    </row>
    <row r="12" spans="1:6" x14ac:dyDescent="0.3">
      <c r="A12" s="75" t="s">
        <v>34</v>
      </c>
      <c r="B12" s="75" t="s">
        <v>29</v>
      </c>
      <c r="C12" s="75">
        <v>120</v>
      </c>
      <c r="D12" s="75" t="s">
        <v>99</v>
      </c>
      <c r="E12" s="75" t="s">
        <v>102</v>
      </c>
      <c r="F12" s="75">
        <v>1</v>
      </c>
    </row>
    <row r="13" spans="1:6" x14ac:dyDescent="0.3">
      <c r="A13" s="75" t="s">
        <v>35</v>
      </c>
      <c r="B13" s="75" t="s">
        <v>31</v>
      </c>
      <c r="C13" s="75">
        <v>100</v>
      </c>
      <c r="D13" s="75" t="s">
        <v>99</v>
      </c>
      <c r="E13" s="75" t="s">
        <v>102</v>
      </c>
      <c r="F13" s="75">
        <v>1</v>
      </c>
    </row>
    <row r="14" spans="1:6" x14ac:dyDescent="0.3">
      <c r="A14" s="75" t="s">
        <v>35</v>
      </c>
      <c r="B14" s="75" t="s">
        <v>29</v>
      </c>
      <c r="C14" s="75">
        <v>20</v>
      </c>
      <c r="D14" s="75" t="s">
        <v>99</v>
      </c>
      <c r="E14" s="75" t="s">
        <v>102</v>
      </c>
      <c r="F14" s="75">
        <v>1</v>
      </c>
    </row>
    <row r="15" spans="1:6" x14ac:dyDescent="0.3">
      <c r="A15" s="75" t="s">
        <v>37</v>
      </c>
      <c r="B15" s="75" t="s">
        <v>31</v>
      </c>
      <c r="C15" s="75">
        <v>100</v>
      </c>
      <c r="D15" s="75" t="s">
        <v>99</v>
      </c>
      <c r="E15" s="75" t="s">
        <v>102</v>
      </c>
      <c r="F15" s="75">
        <v>1</v>
      </c>
    </row>
    <row r="16" spans="1:6" x14ac:dyDescent="0.3">
      <c r="A16" s="75" t="s">
        <v>37</v>
      </c>
      <c r="B16" s="75" t="s">
        <v>29</v>
      </c>
      <c r="C16" s="75">
        <v>260</v>
      </c>
      <c r="D16" s="75" t="s">
        <v>99</v>
      </c>
      <c r="E16" s="75" t="s">
        <v>102</v>
      </c>
      <c r="F16" s="75">
        <v>1</v>
      </c>
    </row>
    <row r="17" spans="1:6" x14ac:dyDescent="0.3">
      <c r="A17" s="75" t="s">
        <v>37</v>
      </c>
      <c r="B17" s="75" t="s">
        <v>77</v>
      </c>
      <c r="C17" s="75">
        <v>40</v>
      </c>
      <c r="D17" s="75" t="s">
        <v>99</v>
      </c>
      <c r="E17" s="75" t="s">
        <v>102</v>
      </c>
      <c r="F17" s="75">
        <v>1</v>
      </c>
    </row>
    <row r="18" spans="1:6" x14ac:dyDescent="0.3">
      <c r="A18" s="75" t="s">
        <v>38</v>
      </c>
      <c r="B18" s="75" t="s">
        <v>31</v>
      </c>
      <c r="C18" s="75">
        <v>40</v>
      </c>
      <c r="D18" s="75" t="s">
        <v>99</v>
      </c>
      <c r="E18" s="75" t="s">
        <v>102</v>
      </c>
      <c r="F18" s="75">
        <v>1</v>
      </c>
    </row>
    <row r="19" spans="1:6" x14ac:dyDescent="0.3">
      <c r="A19" s="75" t="s">
        <v>38</v>
      </c>
      <c r="B19" s="75" t="s">
        <v>29</v>
      </c>
      <c r="C19" s="75">
        <v>260</v>
      </c>
      <c r="D19" s="75" t="s">
        <v>99</v>
      </c>
      <c r="E19" s="75" t="s">
        <v>102</v>
      </c>
      <c r="F19" s="75">
        <v>1</v>
      </c>
    </row>
    <row r="20" spans="1:6" x14ac:dyDescent="0.3">
      <c r="A20" s="75" t="s">
        <v>38</v>
      </c>
      <c r="B20" s="75" t="s">
        <v>83</v>
      </c>
      <c r="C20" s="75">
        <v>20</v>
      </c>
      <c r="D20" s="75" t="s">
        <v>99</v>
      </c>
      <c r="E20" s="75" t="s">
        <v>102</v>
      </c>
      <c r="F20" s="75">
        <v>1</v>
      </c>
    </row>
    <row r="21" spans="1:6" x14ac:dyDescent="0.3">
      <c r="A21" s="75" t="s">
        <v>38</v>
      </c>
      <c r="B21" s="75" t="s">
        <v>84</v>
      </c>
      <c r="C21" s="75">
        <v>40</v>
      </c>
      <c r="D21" s="75" t="s">
        <v>99</v>
      </c>
      <c r="E21" s="75" t="s">
        <v>102</v>
      </c>
      <c r="F21" s="75">
        <v>1</v>
      </c>
    </row>
    <row r="22" spans="1:6" x14ac:dyDescent="0.3">
      <c r="A22" s="75" t="s">
        <v>40</v>
      </c>
      <c r="B22" s="75" t="s">
        <v>31</v>
      </c>
      <c r="C22" s="75">
        <v>80</v>
      </c>
      <c r="D22" s="75" t="s">
        <v>99</v>
      </c>
      <c r="E22" s="75" t="s">
        <v>102</v>
      </c>
      <c r="F22" s="75">
        <v>1</v>
      </c>
    </row>
    <row r="23" spans="1:6" x14ac:dyDescent="0.3">
      <c r="A23" s="75" t="s">
        <v>40</v>
      </c>
      <c r="B23" s="75" t="s">
        <v>29</v>
      </c>
      <c r="C23" s="75">
        <v>120</v>
      </c>
      <c r="D23" s="75" t="s">
        <v>99</v>
      </c>
      <c r="E23" s="75" t="s">
        <v>102</v>
      </c>
      <c r="F23" s="75">
        <v>1</v>
      </c>
    </row>
    <row r="24" spans="1:6" x14ac:dyDescent="0.3">
      <c r="A24" s="75" t="s">
        <v>40</v>
      </c>
      <c r="B24" s="75" t="s">
        <v>77</v>
      </c>
      <c r="C24" s="75">
        <v>80</v>
      </c>
      <c r="D24" s="75" t="s">
        <v>99</v>
      </c>
      <c r="E24" s="75" t="s">
        <v>102</v>
      </c>
      <c r="F24" s="75">
        <v>1</v>
      </c>
    </row>
    <row r="25" spans="1:6" x14ac:dyDescent="0.3">
      <c r="A25" s="75" t="s">
        <v>40</v>
      </c>
      <c r="B25" s="75" t="s">
        <v>81</v>
      </c>
      <c r="C25" s="75">
        <v>20</v>
      </c>
      <c r="D25" s="75" t="s">
        <v>99</v>
      </c>
      <c r="E25" s="75" t="s">
        <v>102</v>
      </c>
      <c r="F25" s="75">
        <v>1</v>
      </c>
    </row>
    <row r="26" spans="1:6" x14ac:dyDescent="0.3">
      <c r="A26" s="75" t="s">
        <v>40</v>
      </c>
      <c r="B26" s="75" t="s">
        <v>82</v>
      </c>
      <c r="C26" s="75">
        <v>20</v>
      </c>
      <c r="D26" s="75" t="s">
        <v>99</v>
      </c>
      <c r="E26" s="75" t="s">
        <v>102</v>
      </c>
      <c r="F26" s="75">
        <v>1</v>
      </c>
    </row>
    <row r="27" spans="1:6" x14ac:dyDescent="0.3">
      <c r="A27" s="75" t="s">
        <v>40</v>
      </c>
      <c r="B27" s="75" t="s">
        <v>83</v>
      </c>
      <c r="C27" s="75">
        <v>60</v>
      </c>
      <c r="D27" s="75" t="s">
        <v>99</v>
      </c>
      <c r="E27" s="75" t="s">
        <v>102</v>
      </c>
      <c r="F27" s="75">
        <v>1</v>
      </c>
    </row>
    <row r="28" spans="1:6" x14ac:dyDescent="0.3">
      <c r="A28" s="75" t="s">
        <v>40</v>
      </c>
      <c r="B28" s="75" t="s">
        <v>84</v>
      </c>
      <c r="C28" s="75">
        <v>60</v>
      </c>
      <c r="D28" s="75" t="s">
        <v>99</v>
      </c>
      <c r="E28" s="75" t="s">
        <v>102</v>
      </c>
      <c r="F28" s="75">
        <v>1</v>
      </c>
    </row>
    <row r="29" spans="1:6" x14ac:dyDescent="0.3">
      <c r="A29" s="75" t="s">
        <v>40</v>
      </c>
      <c r="B29" s="75" t="s">
        <v>44</v>
      </c>
      <c r="C29" s="75">
        <v>80</v>
      </c>
      <c r="D29" s="75" t="s">
        <v>99</v>
      </c>
      <c r="E29" s="75" t="s">
        <v>102</v>
      </c>
      <c r="F29" s="75">
        <v>1</v>
      </c>
    </row>
    <row r="30" spans="1:6" x14ac:dyDescent="0.3">
      <c r="A30" s="75" t="s">
        <v>40</v>
      </c>
      <c r="B30" s="75" t="s">
        <v>45</v>
      </c>
      <c r="C30" s="75">
        <v>20</v>
      </c>
      <c r="D30" s="75" t="s">
        <v>99</v>
      </c>
      <c r="E30" s="75" t="s">
        <v>102</v>
      </c>
      <c r="F30" s="75">
        <v>1</v>
      </c>
    </row>
    <row r="31" spans="1:6" x14ac:dyDescent="0.3">
      <c r="A31" s="75" t="s">
        <v>46</v>
      </c>
      <c r="B31" s="75" t="s">
        <v>31</v>
      </c>
      <c r="C31" s="75">
        <v>120</v>
      </c>
      <c r="D31" s="75" t="s">
        <v>99</v>
      </c>
      <c r="E31" s="75" t="s">
        <v>102</v>
      </c>
      <c r="F31" s="75">
        <v>1</v>
      </c>
    </row>
    <row r="32" spans="1:6" x14ac:dyDescent="0.3">
      <c r="A32" s="75" t="s">
        <v>46</v>
      </c>
      <c r="B32" s="75" t="s">
        <v>29</v>
      </c>
      <c r="C32" s="75">
        <v>40</v>
      </c>
      <c r="D32" s="75" t="s">
        <v>99</v>
      </c>
      <c r="E32" s="75" t="s">
        <v>102</v>
      </c>
      <c r="F32" s="75">
        <v>1</v>
      </c>
    </row>
    <row r="33" spans="1:6" x14ac:dyDescent="0.3">
      <c r="A33" s="75" t="s">
        <v>63</v>
      </c>
      <c r="B33" s="75" t="s">
        <v>31</v>
      </c>
      <c r="C33" s="75">
        <v>60</v>
      </c>
      <c r="D33" s="75" t="s">
        <v>99</v>
      </c>
      <c r="E33" s="75" t="s">
        <v>101</v>
      </c>
      <c r="F33" s="75">
        <v>1</v>
      </c>
    </row>
    <row r="34" spans="1:6" x14ac:dyDescent="0.3">
      <c r="A34" s="75" t="s">
        <v>63</v>
      </c>
      <c r="B34" s="75" t="s">
        <v>29</v>
      </c>
      <c r="C34" s="75">
        <v>140</v>
      </c>
      <c r="D34" s="75" t="s">
        <v>99</v>
      </c>
      <c r="E34" s="75" t="s">
        <v>101</v>
      </c>
      <c r="F34" s="75">
        <v>1</v>
      </c>
    </row>
    <row r="35" spans="1:6" x14ac:dyDescent="0.3">
      <c r="A35" s="75" t="s">
        <v>63</v>
      </c>
      <c r="B35" s="75" t="s">
        <v>77</v>
      </c>
      <c r="C35" s="75">
        <v>40</v>
      </c>
      <c r="D35" s="75" t="s">
        <v>99</v>
      </c>
      <c r="E35" s="75" t="s">
        <v>101</v>
      </c>
      <c r="F35" s="75">
        <v>1</v>
      </c>
    </row>
    <row r="36" spans="1:6" x14ac:dyDescent="0.3">
      <c r="A36" s="75" t="s">
        <v>63</v>
      </c>
      <c r="B36" s="75" t="s">
        <v>78</v>
      </c>
      <c r="C36" s="75">
        <v>20</v>
      </c>
      <c r="D36" s="75" t="s">
        <v>99</v>
      </c>
      <c r="E36" s="75" t="s">
        <v>101</v>
      </c>
      <c r="F36" s="75">
        <v>1</v>
      </c>
    </row>
    <row r="37" spans="1:6" x14ac:dyDescent="0.3">
      <c r="A37" s="75" t="s">
        <v>63</v>
      </c>
      <c r="B37" s="75" t="s">
        <v>81</v>
      </c>
      <c r="C37" s="75">
        <v>40</v>
      </c>
      <c r="D37" s="75" t="s">
        <v>99</v>
      </c>
      <c r="E37" s="75" t="s">
        <v>101</v>
      </c>
      <c r="F37" s="75">
        <v>1</v>
      </c>
    </row>
    <row r="38" spans="1:6" x14ac:dyDescent="0.3">
      <c r="A38" s="75" t="s">
        <v>63</v>
      </c>
      <c r="B38" s="75" t="s">
        <v>84</v>
      </c>
      <c r="C38" s="75">
        <v>40</v>
      </c>
      <c r="D38" s="75" t="s">
        <v>99</v>
      </c>
      <c r="E38" s="75" t="s">
        <v>101</v>
      </c>
      <c r="F38" s="75">
        <v>1</v>
      </c>
    </row>
    <row r="39" spans="1:6" x14ac:dyDescent="0.3">
      <c r="A39" s="75" t="s">
        <v>64</v>
      </c>
      <c r="B39" s="75" t="s">
        <v>31</v>
      </c>
      <c r="C39" s="75">
        <v>340</v>
      </c>
      <c r="D39" s="75" t="s">
        <v>99</v>
      </c>
      <c r="E39" s="75" t="s">
        <v>101</v>
      </c>
      <c r="F39" s="75">
        <v>1</v>
      </c>
    </row>
    <row r="40" spans="1:6" x14ac:dyDescent="0.3">
      <c r="A40" s="75" t="s">
        <v>64</v>
      </c>
      <c r="B40" s="75" t="s">
        <v>29</v>
      </c>
      <c r="C40" s="75">
        <v>40</v>
      </c>
      <c r="D40" s="75" t="s">
        <v>99</v>
      </c>
      <c r="E40" s="75" t="s">
        <v>101</v>
      </c>
      <c r="F40" s="75">
        <v>1</v>
      </c>
    </row>
    <row r="41" spans="1:6" x14ac:dyDescent="0.3">
      <c r="A41" s="75" t="s">
        <v>64</v>
      </c>
      <c r="B41" s="75" t="s">
        <v>81</v>
      </c>
      <c r="C41" s="75">
        <v>20</v>
      </c>
      <c r="D41" s="75" t="s">
        <v>99</v>
      </c>
      <c r="E41" s="75" t="s">
        <v>101</v>
      </c>
      <c r="F41" s="75">
        <v>1</v>
      </c>
    </row>
    <row r="42" spans="1:6" x14ac:dyDescent="0.3">
      <c r="A42" s="75" t="s">
        <v>64</v>
      </c>
      <c r="B42" s="75" t="s">
        <v>84</v>
      </c>
      <c r="C42" s="75">
        <v>40</v>
      </c>
      <c r="D42" s="75" t="s">
        <v>99</v>
      </c>
      <c r="E42" s="75" t="s">
        <v>101</v>
      </c>
      <c r="F42" s="75">
        <v>1</v>
      </c>
    </row>
    <row r="43" spans="1:6" x14ac:dyDescent="0.3">
      <c r="A43" s="75" t="s">
        <v>65</v>
      </c>
      <c r="B43" s="75" t="s">
        <v>31</v>
      </c>
      <c r="C43" s="75">
        <v>340</v>
      </c>
      <c r="D43" s="75" t="s">
        <v>99</v>
      </c>
      <c r="E43" s="75" t="s">
        <v>102</v>
      </c>
      <c r="F43" s="75">
        <v>1</v>
      </c>
    </row>
    <row r="44" spans="1:6" x14ac:dyDescent="0.3">
      <c r="A44" s="75" t="s">
        <v>65</v>
      </c>
      <c r="B44" s="75" t="s">
        <v>29</v>
      </c>
      <c r="C44" s="75">
        <v>60</v>
      </c>
      <c r="D44" s="75" t="s">
        <v>99</v>
      </c>
      <c r="E44" s="75" t="s">
        <v>102</v>
      </c>
      <c r="F44" s="75">
        <v>1</v>
      </c>
    </row>
    <row r="45" spans="1:6" x14ac:dyDescent="0.3">
      <c r="A45" s="75" t="s">
        <v>65</v>
      </c>
      <c r="B45" s="75" t="s">
        <v>77</v>
      </c>
      <c r="C45" s="75">
        <v>120</v>
      </c>
      <c r="D45" s="75" t="s">
        <v>99</v>
      </c>
      <c r="E45" s="75" t="s">
        <v>102</v>
      </c>
      <c r="F45" s="75">
        <v>1</v>
      </c>
    </row>
    <row r="46" spans="1:6" x14ac:dyDescent="0.3">
      <c r="A46" s="75" t="s">
        <v>65</v>
      </c>
      <c r="B46" s="75" t="s">
        <v>83</v>
      </c>
      <c r="C46" s="75">
        <v>80</v>
      </c>
      <c r="D46" s="75" t="s">
        <v>99</v>
      </c>
      <c r="E46" s="75" t="s">
        <v>102</v>
      </c>
      <c r="F46" s="75">
        <v>1</v>
      </c>
    </row>
    <row r="47" spans="1:6" x14ac:dyDescent="0.3">
      <c r="A47" s="75" t="s">
        <v>65</v>
      </c>
      <c r="B47" s="75" t="s">
        <v>80</v>
      </c>
      <c r="C47" s="75">
        <v>20</v>
      </c>
      <c r="D47" s="75" t="s">
        <v>99</v>
      </c>
      <c r="E47" s="75" t="s">
        <v>102</v>
      </c>
      <c r="F47" s="75">
        <v>1</v>
      </c>
    </row>
    <row r="48" spans="1:6" x14ac:dyDescent="0.3">
      <c r="A48" s="75" t="s">
        <v>66</v>
      </c>
      <c r="B48" s="75" t="s">
        <v>31</v>
      </c>
      <c r="C48" s="75">
        <v>160</v>
      </c>
      <c r="D48" s="75" t="s">
        <v>99</v>
      </c>
      <c r="E48" s="75" t="s">
        <v>102</v>
      </c>
      <c r="F48" s="75">
        <v>1</v>
      </c>
    </row>
    <row r="49" spans="1:6" x14ac:dyDescent="0.3">
      <c r="A49" s="75" t="s">
        <v>66</v>
      </c>
      <c r="B49" s="75" t="s">
        <v>81</v>
      </c>
      <c r="C49" s="75">
        <v>60</v>
      </c>
      <c r="D49" s="75" t="s">
        <v>99</v>
      </c>
      <c r="E49" s="75" t="s">
        <v>102</v>
      </c>
      <c r="F49" s="75">
        <v>1</v>
      </c>
    </row>
    <row r="50" spans="1:6" x14ac:dyDescent="0.3">
      <c r="A50" s="75" t="s">
        <v>66</v>
      </c>
      <c r="B50" s="75" t="s">
        <v>82</v>
      </c>
      <c r="C50" s="75">
        <v>20</v>
      </c>
      <c r="D50" s="75" t="s">
        <v>99</v>
      </c>
      <c r="E50" s="75" t="s">
        <v>102</v>
      </c>
      <c r="F50" s="75">
        <v>1</v>
      </c>
    </row>
    <row r="51" spans="1:6" x14ac:dyDescent="0.3">
      <c r="A51" s="75" t="s">
        <v>66</v>
      </c>
      <c r="B51" s="75" t="s">
        <v>74</v>
      </c>
      <c r="C51" s="75">
        <v>40</v>
      </c>
      <c r="D51" s="75" t="s">
        <v>99</v>
      </c>
      <c r="E51" s="75" t="s">
        <v>102</v>
      </c>
      <c r="F51" s="75">
        <v>1</v>
      </c>
    </row>
    <row r="52" spans="1:6" x14ac:dyDescent="0.3">
      <c r="A52" s="75" t="s">
        <v>66</v>
      </c>
      <c r="B52" s="75" t="s">
        <v>83</v>
      </c>
      <c r="C52" s="75">
        <v>80</v>
      </c>
      <c r="D52" s="75" t="s">
        <v>99</v>
      </c>
      <c r="E52" s="75" t="s">
        <v>102</v>
      </c>
      <c r="F52" s="75">
        <v>1</v>
      </c>
    </row>
    <row r="53" spans="1:6" x14ac:dyDescent="0.3">
      <c r="A53" s="75" t="s">
        <v>66</v>
      </c>
      <c r="B53" s="75" t="s">
        <v>76</v>
      </c>
      <c r="C53" s="75">
        <v>40</v>
      </c>
      <c r="D53" s="75" t="s">
        <v>99</v>
      </c>
      <c r="E53" s="75" t="s">
        <v>102</v>
      </c>
      <c r="F53" s="75">
        <v>1</v>
      </c>
    </row>
    <row r="54" spans="1:6" x14ac:dyDescent="0.3">
      <c r="A54" s="75" t="s">
        <v>66</v>
      </c>
      <c r="B54" s="75" t="s">
        <v>80</v>
      </c>
      <c r="C54" s="75">
        <v>100</v>
      </c>
      <c r="D54" s="75" t="s">
        <v>99</v>
      </c>
      <c r="E54" s="75" t="s">
        <v>102</v>
      </c>
      <c r="F54" s="75">
        <v>1</v>
      </c>
    </row>
    <row r="55" spans="1:6" x14ac:dyDescent="0.3">
      <c r="A55" s="75" t="s">
        <v>67</v>
      </c>
      <c r="B55" s="75" t="s">
        <v>31</v>
      </c>
      <c r="C55" s="75">
        <v>580</v>
      </c>
      <c r="D55" s="75" t="s">
        <v>98</v>
      </c>
      <c r="E55" s="75" t="s">
        <v>103</v>
      </c>
      <c r="F55" s="75">
        <v>1</v>
      </c>
    </row>
    <row r="56" spans="1:6" x14ac:dyDescent="0.3">
      <c r="A56" s="75" t="s">
        <v>67</v>
      </c>
      <c r="B56" s="75" t="s">
        <v>82</v>
      </c>
      <c r="C56" s="75">
        <v>100</v>
      </c>
      <c r="D56" s="75" t="s">
        <v>98</v>
      </c>
      <c r="E56" s="75" t="s">
        <v>103</v>
      </c>
      <c r="F56" s="75">
        <v>1</v>
      </c>
    </row>
    <row r="57" spans="1:6" x14ac:dyDescent="0.3">
      <c r="A57" s="75" t="s">
        <v>67</v>
      </c>
      <c r="B57" s="75" t="s">
        <v>76</v>
      </c>
      <c r="C57" s="75">
        <v>100</v>
      </c>
      <c r="D57" s="75" t="s">
        <v>98</v>
      </c>
      <c r="E57" s="75" t="s">
        <v>103</v>
      </c>
      <c r="F57" s="75">
        <v>1</v>
      </c>
    </row>
    <row r="58" spans="1:6" x14ac:dyDescent="0.3">
      <c r="A58" s="75" t="s">
        <v>68</v>
      </c>
      <c r="B58" s="75" t="s">
        <v>31</v>
      </c>
      <c r="C58" s="75">
        <v>160</v>
      </c>
      <c r="D58" s="75" t="s">
        <v>98</v>
      </c>
      <c r="E58" s="75" t="s">
        <v>103</v>
      </c>
      <c r="F58" s="75">
        <v>1</v>
      </c>
    </row>
    <row r="59" spans="1:6" x14ac:dyDescent="0.3">
      <c r="A59" s="75" t="s">
        <v>68</v>
      </c>
      <c r="B59" s="75" t="s">
        <v>75</v>
      </c>
      <c r="C59" s="75">
        <v>20</v>
      </c>
      <c r="D59" s="75" t="s">
        <v>98</v>
      </c>
      <c r="E59" s="75" t="s">
        <v>103</v>
      </c>
      <c r="F59" s="75">
        <v>1</v>
      </c>
    </row>
    <row r="60" spans="1:6" x14ac:dyDescent="0.3">
      <c r="A60" s="75" t="s">
        <v>68</v>
      </c>
      <c r="B60" s="75" t="s">
        <v>82</v>
      </c>
      <c r="C60" s="75">
        <v>120</v>
      </c>
      <c r="D60" s="75" t="s">
        <v>98</v>
      </c>
      <c r="E60" s="75" t="s">
        <v>103</v>
      </c>
      <c r="F60" s="75">
        <v>1</v>
      </c>
    </row>
    <row r="61" spans="1:6" x14ac:dyDescent="0.3">
      <c r="A61" s="75" t="s">
        <v>68</v>
      </c>
      <c r="B61" s="75" t="s">
        <v>74</v>
      </c>
      <c r="C61" s="75">
        <v>40</v>
      </c>
      <c r="D61" s="75" t="s">
        <v>98</v>
      </c>
      <c r="E61" s="75" t="s">
        <v>103</v>
      </c>
      <c r="F61" s="75">
        <v>1</v>
      </c>
    </row>
    <row r="62" spans="1:6" x14ac:dyDescent="0.3">
      <c r="A62" s="75" t="s">
        <v>68</v>
      </c>
      <c r="B62" s="75" t="s">
        <v>76</v>
      </c>
      <c r="C62" s="75">
        <v>100</v>
      </c>
      <c r="D62" s="75" t="s">
        <v>98</v>
      </c>
      <c r="E62" s="75" t="s">
        <v>103</v>
      </c>
      <c r="F62" s="75">
        <v>1</v>
      </c>
    </row>
    <row r="63" spans="1:6" x14ac:dyDescent="0.3">
      <c r="A63" s="75" t="s">
        <v>69</v>
      </c>
      <c r="B63" s="75" t="s">
        <v>31</v>
      </c>
      <c r="C63" s="75">
        <v>220</v>
      </c>
      <c r="D63" s="75" t="s">
        <v>98</v>
      </c>
      <c r="E63" s="75" t="s">
        <v>103</v>
      </c>
      <c r="F63" s="75">
        <v>1</v>
      </c>
    </row>
    <row r="64" spans="1:6" x14ac:dyDescent="0.3">
      <c r="A64" s="75" t="s">
        <v>69</v>
      </c>
      <c r="B64" s="75" t="s">
        <v>29</v>
      </c>
      <c r="C64" s="75">
        <v>60</v>
      </c>
      <c r="D64" s="75" t="s">
        <v>98</v>
      </c>
      <c r="E64" s="75" t="s">
        <v>103</v>
      </c>
      <c r="F64" s="75">
        <v>1</v>
      </c>
    </row>
    <row r="65" spans="1:6" x14ac:dyDescent="0.3">
      <c r="A65" s="75" t="s">
        <v>69</v>
      </c>
      <c r="B65" s="75" t="s">
        <v>81</v>
      </c>
      <c r="C65" s="75">
        <v>20</v>
      </c>
      <c r="D65" s="75" t="s">
        <v>98</v>
      </c>
      <c r="E65" s="75" t="s">
        <v>103</v>
      </c>
      <c r="F65" s="75">
        <v>1</v>
      </c>
    </row>
    <row r="66" spans="1:6" x14ac:dyDescent="0.3">
      <c r="A66" s="75" t="s">
        <v>69</v>
      </c>
      <c r="B66" s="75" t="s">
        <v>52</v>
      </c>
      <c r="C66" s="75">
        <v>20</v>
      </c>
      <c r="D66" s="75" t="s">
        <v>98</v>
      </c>
      <c r="E66" s="75" t="s">
        <v>103</v>
      </c>
      <c r="F66" s="75">
        <v>1</v>
      </c>
    </row>
    <row r="67" spans="1:6" x14ac:dyDescent="0.3">
      <c r="A67" s="75" t="s">
        <v>69</v>
      </c>
      <c r="B67" s="75" t="s">
        <v>83</v>
      </c>
      <c r="C67" s="75">
        <v>60</v>
      </c>
      <c r="D67" s="75" t="s">
        <v>98</v>
      </c>
      <c r="E67" s="75" t="s">
        <v>103</v>
      </c>
      <c r="F67" s="75">
        <v>1</v>
      </c>
    </row>
    <row r="68" spans="1:6" x14ac:dyDescent="0.3">
      <c r="A68" s="75" t="s">
        <v>69</v>
      </c>
      <c r="B68" s="75" t="s">
        <v>76</v>
      </c>
      <c r="C68" s="75">
        <v>40</v>
      </c>
      <c r="D68" s="75" t="s">
        <v>98</v>
      </c>
      <c r="E68" s="75" t="s">
        <v>103</v>
      </c>
      <c r="F68" s="75">
        <v>1</v>
      </c>
    </row>
    <row r="69" spans="1:6" x14ac:dyDescent="0.3">
      <c r="A69" s="75" t="s">
        <v>70</v>
      </c>
      <c r="B69" s="75" t="s">
        <v>31</v>
      </c>
      <c r="C69" s="75">
        <v>440</v>
      </c>
      <c r="D69" s="75" t="s">
        <v>98</v>
      </c>
      <c r="E69" s="75" t="s">
        <v>103</v>
      </c>
      <c r="F69" s="75">
        <v>1</v>
      </c>
    </row>
    <row r="70" spans="1:6" x14ac:dyDescent="0.3">
      <c r="A70" s="75" t="s">
        <v>70</v>
      </c>
      <c r="B70" s="75" t="s">
        <v>79</v>
      </c>
      <c r="C70" s="75">
        <v>20</v>
      </c>
      <c r="D70" s="75" t="s">
        <v>98</v>
      </c>
      <c r="E70" s="75" t="s">
        <v>103</v>
      </c>
      <c r="F70" s="75">
        <v>1</v>
      </c>
    </row>
    <row r="71" spans="1:6" x14ac:dyDescent="0.3">
      <c r="A71" s="75" t="s">
        <v>70</v>
      </c>
      <c r="B71" s="75" t="s">
        <v>52</v>
      </c>
      <c r="C71" s="75">
        <v>40</v>
      </c>
      <c r="D71" s="75" t="s">
        <v>98</v>
      </c>
      <c r="E71" s="75" t="s">
        <v>103</v>
      </c>
      <c r="F71" s="75">
        <v>1</v>
      </c>
    </row>
    <row r="72" spans="1:6" x14ac:dyDescent="0.3">
      <c r="A72" s="75" t="s">
        <v>70</v>
      </c>
      <c r="B72" s="75" t="s">
        <v>83</v>
      </c>
      <c r="C72" s="75">
        <v>20</v>
      </c>
      <c r="D72" s="75" t="s">
        <v>98</v>
      </c>
      <c r="E72" s="75" t="s">
        <v>103</v>
      </c>
      <c r="F72" s="75">
        <v>1</v>
      </c>
    </row>
    <row r="73" spans="1:6" x14ac:dyDescent="0.3">
      <c r="A73" s="75" t="s">
        <v>70</v>
      </c>
      <c r="B73" s="75" t="s">
        <v>76</v>
      </c>
      <c r="C73" s="75">
        <v>20</v>
      </c>
      <c r="D73" s="75" t="s">
        <v>98</v>
      </c>
      <c r="E73" s="75" t="s">
        <v>103</v>
      </c>
      <c r="F73" s="75">
        <v>1</v>
      </c>
    </row>
    <row r="74" spans="1:6" x14ac:dyDescent="0.3">
      <c r="A74" s="75" t="s">
        <v>71</v>
      </c>
      <c r="B74" s="75" t="s">
        <v>28</v>
      </c>
      <c r="C74" s="75">
        <v>20</v>
      </c>
      <c r="D74" s="75" t="s">
        <v>98</v>
      </c>
      <c r="E74" s="75" t="s">
        <v>103</v>
      </c>
      <c r="F74" s="75">
        <v>1</v>
      </c>
    </row>
    <row r="75" spans="1:6" x14ac:dyDescent="0.3">
      <c r="A75" s="75" t="s">
        <v>71</v>
      </c>
      <c r="B75" s="75" t="s">
        <v>31</v>
      </c>
      <c r="C75" s="75">
        <v>300</v>
      </c>
      <c r="D75" s="75" t="s">
        <v>98</v>
      </c>
      <c r="E75" s="75" t="s">
        <v>103</v>
      </c>
      <c r="F75" s="75">
        <v>1</v>
      </c>
    </row>
    <row r="76" spans="1:6" x14ac:dyDescent="0.3">
      <c r="A76" s="75" t="s">
        <v>71</v>
      </c>
      <c r="B76" s="75" t="s">
        <v>81</v>
      </c>
      <c r="C76" s="75">
        <v>20</v>
      </c>
      <c r="D76" s="75" t="s">
        <v>98</v>
      </c>
      <c r="E76" s="75" t="s">
        <v>103</v>
      </c>
      <c r="F76" s="75">
        <v>1</v>
      </c>
    </row>
    <row r="77" spans="1:6" x14ac:dyDescent="0.3">
      <c r="A77" s="75" t="s">
        <v>71</v>
      </c>
      <c r="B77" s="75" t="s">
        <v>74</v>
      </c>
      <c r="C77" s="75">
        <v>20</v>
      </c>
      <c r="D77" s="75" t="s">
        <v>98</v>
      </c>
      <c r="E77" s="75" t="s">
        <v>103</v>
      </c>
      <c r="F77" s="75">
        <v>1</v>
      </c>
    </row>
    <row r="78" spans="1:6" x14ac:dyDescent="0.3">
      <c r="A78" s="75" t="s">
        <v>71</v>
      </c>
      <c r="B78" s="75" t="s">
        <v>52</v>
      </c>
      <c r="C78" s="75">
        <v>20</v>
      </c>
      <c r="D78" s="75" t="s">
        <v>98</v>
      </c>
      <c r="E78" s="75" t="s">
        <v>103</v>
      </c>
      <c r="F78" s="75">
        <v>1</v>
      </c>
    </row>
    <row r="79" spans="1:6" x14ac:dyDescent="0.3">
      <c r="A79" s="75" t="s">
        <v>71</v>
      </c>
      <c r="B79" s="75" t="s">
        <v>84</v>
      </c>
      <c r="C79" s="75">
        <v>20</v>
      </c>
      <c r="D79" s="75" t="s">
        <v>98</v>
      </c>
      <c r="E79" s="75" t="s">
        <v>103</v>
      </c>
      <c r="F79" s="75">
        <v>1</v>
      </c>
    </row>
    <row r="80" spans="1:6" x14ac:dyDescent="0.3">
      <c r="A80" s="75" t="s">
        <v>71</v>
      </c>
      <c r="B80" s="75" t="s">
        <v>76</v>
      </c>
      <c r="C80" s="75">
        <v>60</v>
      </c>
      <c r="D80" s="75" t="s">
        <v>98</v>
      </c>
      <c r="E80" s="75" t="s">
        <v>103</v>
      </c>
      <c r="F80" s="75">
        <v>1</v>
      </c>
    </row>
    <row r="81" spans="1:6" x14ac:dyDescent="0.3">
      <c r="A81" s="75" t="s">
        <v>71</v>
      </c>
      <c r="B81" s="75" t="s">
        <v>80</v>
      </c>
      <c r="C81" s="75">
        <v>20</v>
      </c>
      <c r="D81" s="75" t="s">
        <v>98</v>
      </c>
      <c r="E81" s="75" t="s">
        <v>103</v>
      </c>
      <c r="F81" s="75">
        <v>1</v>
      </c>
    </row>
    <row r="82" spans="1:6" x14ac:dyDescent="0.3">
      <c r="A82" s="75" t="s">
        <v>72</v>
      </c>
      <c r="B82" s="75" t="s">
        <v>31</v>
      </c>
      <c r="C82" s="75">
        <v>360</v>
      </c>
      <c r="D82" s="75" t="s">
        <v>98</v>
      </c>
      <c r="E82" s="75" t="s">
        <v>103</v>
      </c>
      <c r="F82" s="75">
        <v>1</v>
      </c>
    </row>
    <row r="83" spans="1:6" x14ac:dyDescent="0.3">
      <c r="A83" s="75" t="s">
        <v>72</v>
      </c>
      <c r="B83" s="75" t="s">
        <v>53</v>
      </c>
      <c r="C83" s="75">
        <v>20</v>
      </c>
      <c r="D83" s="75" t="s">
        <v>98</v>
      </c>
      <c r="E83" s="75" t="s">
        <v>103</v>
      </c>
      <c r="F83" s="75">
        <v>1</v>
      </c>
    </row>
    <row r="84" spans="1:6" x14ac:dyDescent="0.3">
      <c r="A84" s="75" t="s">
        <v>72</v>
      </c>
      <c r="B84" s="75" t="s">
        <v>29</v>
      </c>
      <c r="C84" s="75">
        <v>40</v>
      </c>
      <c r="D84" s="75" t="s">
        <v>98</v>
      </c>
      <c r="E84" s="75" t="s">
        <v>103</v>
      </c>
      <c r="F84" s="75">
        <v>1</v>
      </c>
    </row>
    <row r="85" spans="1:6" x14ac:dyDescent="0.3">
      <c r="A85" s="75" t="s">
        <v>72</v>
      </c>
      <c r="B85" s="75" t="s">
        <v>82</v>
      </c>
      <c r="C85" s="75">
        <v>20</v>
      </c>
      <c r="D85" s="75" t="s">
        <v>98</v>
      </c>
      <c r="E85" s="75" t="s">
        <v>103</v>
      </c>
      <c r="F85" s="75">
        <v>1</v>
      </c>
    </row>
    <row r="86" spans="1:6" x14ac:dyDescent="0.3">
      <c r="A86" s="75" t="s">
        <v>72</v>
      </c>
      <c r="B86" s="75" t="s">
        <v>74</v>
      </c>
      <c r="C86" s="75">
        <v>20</v>
      </c>
      <c r="D86" s="75" t="s">
        <v>98</v>
      </c>
      <c r="E86" s="75" t="s">
        <v>103</v>
      </c>
      <c r="F86" s="75">
        <v>1</v>
      </c>
    </row>
    <row r="87" spans="1:6" x14ac:dyDescent="0.3">
      <c r="A87" s="75" t="s">
        <v>72</v>
      </c>
      <c r="B87" s="75" t="s">
        <v>84</v>
      </c>
      <c r="C87" s="75">
        <v>20</v>
      </c>
      <c r="D87" s="75" t="s">
        <v>98</v>
      </c>
      <c r="E87" s="75" t="s">
        <v>103</v>
      </c>
      <c r="F87" s="75">
        <v>1</v>
      </c>
    </row>
    <row r="88" spans="1:6" x14ac:dyDescent="0.3">
      <c r="A88" s="75" t="s">
        <v>72</v>
      </c>
      <c r="B88" s="75" t="s">
        <v>76</v>
      </c>
      <c r="C88" s="75">
        <v>20</v>
      </c>
      <c r="D88" s="75" t="s">
        <v>98</v>
      </c>
      <c r="E88" s="75" t="s">
        <v>103</v>
      </c>
      <c r="F88" s="75">
        <v>1</v>
      </c>
    </row>
    <row r="89" spans="1:6" x14ac:dyDescent="0.3">
      <c r="A89" s="75" t="s">
        <v>72</v>
      </c>
      <c r="B89" s="75" t="s">
        <v>80</v>
      </c>
      <c r="C89" s="75">
        <v>60</v>
      </c>
      <c r="D89" s="75" t="s">
        <v>98</v>
      </c>
      <c r="E89" s="75" t="s">
        <v>103</v>
      </c>
      <c r="F89" s="75">
        <v>1</v>
      </c>
    </row>
    <row r="90" spans="1:6" x14ac:dyDescent="0.3">
      <c r="A90" s="75" t="s">
        <v>54</v>
      </c>
      <c r="B90" s="75" t="s">
        <v>31</v>
      </c>
      <c r="C90" s="75">
        <v>320</v>
      </c>
      <c r="D90" s="75" t="s">
        <v>99</v>
      </c>
      <c r="E90" s="75" t="s">
        <v>102</v>
      </c>
      <c r="F90" s="75">
        <v>1</v>
      </c>
    </row>
    <row r="91" spans="1:6" x14ac:dyDescent="0.3">
      <c r="A91" s="75" t="s">
        <v>54</v>
      </c>
      <c r="B91" s="75" t="s">
        <v>29</v>
      </c>
      <c r="C91" s="75">
        <v>180</v>
      </c>
      <c r="D91" s="75" t="s">
        <v>99</v>
      </c>
      <c r="E91" s="75" t="s">
        <v>102</v>
      </c>
      <c r="F91" s="75">
        <v>1</v>
      </c>
    </row>
    <row r="92" spans="1:6" x14ac:dyDescent="0.3">
      <c r="A92" s="75" t="s">
        <v>54</v>
      </c>
      <c r="B92" s="75" t="s">
        <v>81</v>
      </c>
      <c r="C92" s="75">
        <v>80</v>
      </c>
      <c r="D92" s="75" t="s">
        <v>99</v>
      </c>
      <c r="E92" s="75" t="s">
        <v>102</v>
      </c>
      <c r="F92" s="75">
        <v>1</v>
      </c>
    </row>
    <row r="93" spans="1:6" x14ac:dyDescent="0.3">
      <c r="A93" s="75" t="s">
        <v>54</v>
      </c>
      <c r="B93" s="75" t="s">
        <v>83</v>
      </c>
      <c r="C93" s="75">
        <v>100</v>
      </c>
      <c r="D93" s="75" t="s">
        <v>99</v>
      </c>
      <c r="E93" s="75" t="s">
        <v>102</v>
      </c>
      <c r="F93" s="75">
        <v>1</v>
      </c>
    </row>
    <row r="94" spans="1:6" x14ac:dyDescent="0.3">
      <c r="A94" s="75" t="s">
        <v>54</v>
      </c>
      <c r="B94" s="75" t="s">
        <v>80</v>
      </c>
      <c r="C94" s="75">
        <v>80</v>
      </c>
      <c r="D94" s="75" t="s">
        <v>99</v>
      </c>
      <c r="E94" s="75" t="s">
        <v>102</v>
      </c>
      <c r="F94" s="75">
        <v>1</v>
      </c>
    </row>
    <row r="95" spans="1:6" x14ac:dyDescent="0.3">
      <c r="A95" s="75" t="s">
        <v>55</v>
      </c>
      <c r="B95" s="75" t="s">
        <v>31</v>
      </c>
      <c r="C95" s="75">
        <v>160</v>
      </c>
      <c r="D95" s="75" t="s">
        <v>99</v>
      </c>
      <c r="E95" s="75" t="s">
        <v>102</v>
      </c>
      <c r="F95" s="75">
        <v>1</v>
      </c>
    </row>
    <row r="96" spans="1:6" x14ac:dyDescent="0.3">
      <c r="A96" s="75" t="s">
        <v>55</v>
      </c>
      <c r="B96" s="75" t="s">
        <v>29</v>
      </c>
      <c r="C96" s="75">
        <v>140</v>
      </c>
      <c r="D96" s="75" t="s">
        <v>99</v>
      </c>
      <c r="E96" s="75" t="s">
        <v>102</v>
      </c>
      <c r="F96" s="75">
        <v>1</v>
      </c>
    </row>
    <row r="97" spans="1:6" x14ac:dyDescent="0.3">
      <c r="A97" s="75" t="s">
        <v>55</v>
      </c>
      <c r="B97" s="75" t="s">
        <v>77</v>
      </c>
      <c r="C97" s="75">
        <v>160</v>
      </c>
      <c r="D97" s="75" t="s">
        <v>99</v>
      </c>
      <c r="E97" s="75" t="s">
        <v>102</v>
      </c>
      <c r="F97" s="75">
        <v>1</v>
      </c>
    </row>
    <row r="98" spans="1:6" x14ac:dyDescent="0.3">
      <c r="A98" s="75" t="s">
        <v>55</v>
      </c>
      <c r="B98" s="75" t="s">
        <v>74</v>
      </c>
      <c r="C98" s="75">
        <v>20</v>
      </c>
      <c r="D98" s="75" t="s">
        <v>99</v>
      </c>
      <c r="E98" s="75" t="s">
        <v>102</v>
      </c>
      <c r="F98" s="75">
        <v>1</v>
      </c>
    </row>
    <row r="99" spans="1:6" x14ac:dyDescent="0.3">
      <c r="A99" s="75" t="s">
        <v>55</v>
      </c>
      <c r="B99" s="75" t="s">
        <v>83</v>
      </c>
      <c r="C99" s="75">
        <v>160</v>
      </c>
      <c r="D99" s="75" t="s">
        <v>99</v>
      </c>
      <c r="E99" s="75" t="s">
        <v>102</v>
      </c>
      <c r="F99" s="75">
        <v>1</v>
      </c>
    </row>
    <row r="100" spans="1:6" x14ac:dyDescent="0.3">
      <c r="A100" s="75" t="s">
        <v>55</v>
      </c>
      <c r="B100" s="75" t="s">
        <v>76</v>
      </c>
      <c r="C100" s="75">
        <v>20</v>
      </c>
      <c r="D100" s="75" t="s">
        <v>99</v>
      </c>
      <c r="E100" s="75" t="s">
        <v>102</v>
      </c>
      <c r="F100" s="75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CE7DF-476A-4750-AF80-49E20034A5E4}">
  <dimension ref="A3:B42"/>
  <sheetViews>
    <sheetView topLeftCell="A14" workbookViewId="0">
      <selection activeCell="A4" sqref="A4:B41"/>
    </sheetView>
  </sheetViews>
  <sheetFormatPr baseColWidth="10" defaultRowHeight="14.4" x14ac:dyDescent="0.3"/>
  <cols>
    <col min="1" max="1" width="36.21875" bestFit="1" customWidth="1"/>
    <col min="2" max="2" width="14.77734375" bestFit="1" customWidth="1"/>
    <col min="3" max="3" width="17.21875" bestFit="1" customWidth="1"/>
  </cols>
  <sheetData>
    <row r="3" spans="1:2" x14ac:dyDescent="0.3">
      <c r="A3" s="1" t="s">
        <v>88</v>
      </c>
      <c r="B3" s="70" t="s">
        <v>104</v>
      </c>
    </row>
    <row r="4" spans="1:2" x14ac:dyDescent="0.3">
      <c r="A4" s="2" t="s">
        <v>98</v>
      </c>
      <c r="B4" s="71">
        <v>3220</v>
      </c>
    </row>
    <row r="5" spans="1:2" x14ac:dyDescent="0.3">
      <c r="A5" s="72" t="s">
        <v>103</v>
      </c>
      <c r="B5" s="73">
        <v>3220</v>
      </c>
    </row>
    <row r="6" spans="1:2" x14ac:dyDescent="0.3">
      <c r="A6" s="77" t="s">
        <v>28</v>
      </c>
      <c r="B6" s="73">
        <v>20</v>
      </c>
    </row>
    <row r="7" spans="1:2" x14ac:dyDescent="0.3">
      <c r="A7" s="77" t="s">
        <v>31</v>
      </c>
      <c r="B7" s="73">
        <v>2060</v>
      </c>
    </row>
    <row r="8" spans="1:2" x14ac:dyDescent="0.3">
      <c r="A8" s="77" t="s">
        <v>53</v>
      </c>
      <c r="B8" s="73">
        <v>20</v>
      </c>
    </row>
    <row r="9" spans="1:2" x14ac:dyDescent="0.3">
      <c r="A9" s="77" t="s">
        <v>29</v>
      </c>
      <c r="B9" s="73">
        <v>100</v>
      </c>
    </row>
    <row r="10" spans="1:2" x14ac:dyDescent="0.3">
      <c r="A10" s="77" t="s">
        <v>79</v>
      </c>
      <c r="B10" s="73">
        <v>20</v>
      </c>
    </row>
    <row r="11" spans="1:2" x14ac:dyDescent="0.3">
      <c r="A11" s="77" t="s">
        <v>75</v>
      </c>
      <c r="B11" s="73">
        <v>20</v>
      </c>
    </row>
    <row r="12" spans="1:2" x14ac:dyDescent="0.3">
      <c r="A12" s="77" t="s">
        <v>81</v>
      </c>
      <c r="B12" s="73">
        <v>40</v>
      </c>
    </row>
    <row r="13" spans="1:2" x14ac:dyDescent="0.3">
      <c r="A13" s="77" t="s">
        <v>82</v>
      </c>
      <c r="B13" s="73">
        <v>240</v>
      </c>
    </row>
    <row r="14" spans="1:2" x14ac:dyDescent="0.3">
      <c r="A14" s="77" t="s">
        <v>74</v>
      </c>
      <c r="B14" s="73">
        <v>80</v>
      </c>
    </row>
    <row r="15" spans="1:2" x14ac:dyDescent="0.3">
      <c r="A15" s="77" t="s">
        <v>52</v>
      </c>
      <c r="B15" s="73">
        <v>80</v>
      </c>
    </row>
    <row r="16" spans="1:2" x14ac:dyDescent="0.3">
      <c r="A16" s="77" t="s">
        <v>83</v>
      </c>
      <c r="B16" s="73">
        <v>80</v>
      </c>
    </row>
    <row r="17" spans="1:2" x14ac:dyDescent="0.3">
      <c r="A17" s="77" t="s">
        <v>84</v>
      </c>
      <c r="B17" s="73">
        <v>40</v>
      </c>
    </row>
    <row r="18" spans="1:2" x14ac:dyDescent="0.3">
      <c r="A18" s="77" t="s">
        <v>76</v>
      </c>
      <c r="B18" s="73">
        <v>340</v>
      </c>
    </row>
    <row r="19" spans="1:2" x14ac:dyDescent="0.3">
      <c r="A19" s="77" t="s">
        <v>80</v>
      </c>
      <c r="B19" s="73">
        <v>80</v>
      </c>
    </row>
    <row r="20" spans="1:2" x14ac:dyDescent="0.3">
      <c r="A20" s="3" t="s">
        <v>99</v>
      </c>
      <c r="B20" s="73">
        <v>6480</v>
      </c>
    </row>
    <row r="21" spans="1:2" x14ac:dyDescent="0.3">
      <c r="A21" s="72" t="s">
        <v>102</v>
      </c>
      <c r="B21" s="73">
        <v>5700</v>
      </c>
    </row>
    <row r="22" spans="1:2" x14ac:dyDescent="0.3">
      <c r="A22" s="77" t="s">
        <v>28</v>
      </c>
      <c r="B22" s="73">
        <v>300</v>
      </c>
    </row>
    <row r="23" spans="1:2" x14ac:dyDescent="0.3">
      <c r="A23" s="77" t="s">
        <v>31</v>
      </c>
      <c r="B23" s="73">
        <v>1640</v>
      </c>
    </row>
    <row r="24" spans="1:2" x14ac:dyDescent="0.3">
      <c r="A24" s="77" t="s">
        <v>29</v>
      </c>
      <c r="B24" s="73">
        <v>2060</v>
      </c>
    </row>
    <row r="25" spans="1:2" x14ac:dyDescent="0.3">
      <c r="A25" s="77" t="s">
        <v>77</v>
      </c>
      <c r="B25" s="73">
        <v>400</v>
      </c>
    </row>
    <row r="26" spans="1:2" x14ac:dyDescent="0.3">
      <c r="A26" s="77" t="s">
        <v>81</v>
      </c>
      <c r="B26" s="73">
        <v>160</v>
      </c>
    </row>
    <row r="27" spans="1:2" x14ac:dyDescent="0.3">
      <c r="A27" s="77" t="s">
        <v>82</v>
      </c>
      <c r="B27" s="73">
        <v>40</v>
      </c>
    </row>
    <row r="28" spans="1:2" x14ac:dyDescent="0.3">
      <c r="A28" s="77" t="s">
        <v>74</v>
      </c>
      <c r="B28" s="73">
        <v>60</v>
      </c>
    </row>
    <row r="29" spans="1:2" x14ac:dyDescent="0.3">
      <c r="A29" s="77" t="s">
        <v>83</v>
      </c>
      <c r="B29" s="73">
        <v>540</v>
      </c>
    </row>
    <row r="30" spans="1:2" x14ac:dyDescent="0.3">
      <c r="A30" s="77" t="s">
        <v>84</v>
      </c>
      <c r="B30" s="73">
        <v>140</v>
      </c>
    </row>
    <row r="31" spans="1:2" x14ac:dyDescent="0.3">
      <c r="A31" s="77" t="s">
        <v>76</v>
      </c>
      <c r="B31" s="73">
        <v>60</v>
      </c>
    </row>
    <row r="32" spans="1:2" x14ac:dyDescent="0.3">
      <c r="A32" s="77" t="s">
        <v>80</v>
      </c>
      <c r="B32" s="73">
        <v>200</v>
      </c>
    </row>
    <row r="33" spans="1:2" x14ac:dyDescent="0.3">
      <c r="A33" s="77" t="s">
        <v>44</v>
      </c>
      <c r="B33" s="73">
        <v>80</v>
      </c>
    </row>
    <row r="34" spans="1:2" x14ac:dyDescent="0.3">
      <c r="A34" s="77" t="s">
        <v>45</v>
      </c>
      <c r="B34" s="73">
        <v>20</v>
      </c>
    </row>
    <row r="35" spans="1:2" x14ac:dyDescent="0.3">
      <c r="A35" s="72" t="s">
        <v>101</v>
      </c>
      <c r="B35" s="73">
        <v>780</v>
      </c>
    </row>
    <row r="36" spans="1:2" x14ac:dyDescent="0.3">
      <c r="A36" s="77" t="s">
        <v>31</v>
      </c>
      <c r="B36" s="73">
        <v>400</v>
      </c>
    </row>
    <row r="37" spans="1:2" x14ac:dyDescent="0.3">
      <c r="A37" s="77" t="s">
        <v>29</v>
      </c>
      <c r="B37" s="73">
        <v>180</v>
      </c>
    </row>
    <row r="38" spans="1:2" x14ac:dyDescent="0.3">
      <c r="A38" s="77" t="s">
        <v>77</v>
      </c>
      <c r="B38" s="73">
        <v>40</v>
      </c>
    </row>
    <row r="39" spans="1:2" x14ac:dyDescent="0.3">
      <c r="A39" s="77" t="s">
        <v>78</v>
      </c>
      <c r="B39" s="73">
        <v>20</v>
      </c>
    </row>
    <row r="40" spans="1:2" x14ac:dyDescent="0.3">
      <c r="A40" s="77" t="s">
        <v>81</v>
      </c>
      <c r="B40" s="73">
        <v>60</v>
      </c>
    </row>
    <row r="41" spans="1:2" x14ac:dyDescent="0.3">
      <c r="A41" s="77" t="s">
        <v>84</v>
      </c>
      <c r="B41" s="73">
        <v>80</v>
      </c>
    </row>
    <row r="42" spans="1:2" x14ac:dyDescent="0.3">
      <c r="A42" s="4" t="s">
        <v>89</v>
      </c>
      <c r="B42" s="74">
        <v>9700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85FAA-EB98-4E5D-9B1F-7A0E7AF60499}">
  <dimension ref="A1:H32"/>
  <sheetViews>
    <sheetView workbookViewId="0">
      <selection sqref="A1:H32"/>
    </sheetView>
  </sheetViews>
  <sheetFormatPr baseColWidth="10" defaultRowHeight="13.2" x14ac:dyDescent="0.3"/>
  <cols>
    <col min="1" max="1" width="24.6640625" style="75" bestFit="1" customWidth="1"/>
    <col min="2" max="2" width="32.88671875" style="75" bestFit="1" customWidth="1"/>
    <col min="3" max="3" width="17.88671875" style="75" bestFit="1" customWidth="1"/>
    <col min="4" max="4" width="18.109375" style="75" bestFit="1" customWidth="1"/>
    <col min="5" max="5" width="31.109375" style="75" bestFit="1" customWidth="1"/>
    <col min="6" max="6" width="7.6640625" style="75" bestFit="1" customWidth="1"/>
    <col min="7" max="7" width="19.5546875" style="75" bestFit="1" customWidth="1"/>
    <col min="8" max="8" width="29.5546875" style="75" bestFit="1" customWidth="1"/>
    <col min="9" max="16384" width="11.5546875" style="75"/>
  </cols>
  <sheetData>
    <row r="1" spans="1:8" s="76" customFormat="1" x14ac:dyDescent="0.3">
      <c r="A1" s="76" t="s">
        <v>106</v>
      </c>
      <c r="B1" s="76" t="s">
        <v>107</v>
      </c>
      <c r="C1" s="76" t="s">
        <v>95</v>
      </c>
      <c r="D1" s="76" t="s">
        <v>108</v>
      </c>
      <c r="E1" s="76" t="s">
        <v>109</v>
      </c>
      <c r="F1" s="76" t="s">
        <v>96</v>
      </c>
      <c r="G1" s="76" t="s">
        <v>110</v>
      </c>
      <c r="H1" s="76" t="s">
        <v>111</v>
      </c>
    </row>
    <row r="2" spans="1:8" x14ac:dyDescent="0.3">
      <c r="A2" s="75" t="s">
        <v>98</v>
      </c>
      <c r="B2" s="75" t="s">
        <v>103</v>
      </c>
      <c r="C2" s="75" t="s">
        <v>28</v>
      </c>
      <c r="D2" s="75">
        <v>2080</v>
      </c>
      <c r="E2" s="75">
        <v>6</v>
      </c>
      <c r="F2" s="78">
        <f>D2/E2</f>
        <v>346.66666666666669</v>
      </c>
      <c r="G2" s="75">
        <v>0.42</v>
      </c>
      <c r="H2" s="78">
        <f>F2*G2</f>
        <v>145.6</v>
      </c>
    </row>
    <row r="3" spans="1:8" x14ac:dyDescent="0.3">
      <c r="A3" s="75" t="s">
        <v>98</v>
      </c>
      <c r="B3" s="75" t="s">
        <v>103</v>
      </c>
      <c r="C3" s="75" t="s">
        <v>53</v>
      </c>
      <c r="D3" s="75">
        <v>20</v>
      </c>
      <c r="E3" s="75">
        <v>6</v>
      </c>
      <c r="F3" s="78">
        <f t="shared" ref="F3:F32" si="0">D3/E3</f>
        <v>3.3333333333333335</v>
      </c>
      <c r="G3" s="75">
        <v>0.42</v>
      </c>
      <c r="H3" s="78">
        <f t="shared" ref="H3:H32" si="1">F3*G3</f>
        <v>1.4</v>
      </c>
    </row>
    <row r="4" spans="1:8" x14ac:dyDescent="0.3">
      <c r="A4" s="75" t="s">
        <v>98</v>
      </c>
      <c r="B4" s="75" t="s">
        <v>103</v>
      </c>
      <c r="C4" s="75" t="s">
        <v>29</v>
      </c>
      <c r="D4" s="75">
        <v>100</v>
      </c>
      <c r="E4" s="75">
        <v>6</v>
      </c>
      <c r="F4" s="78">
        <f t="shared" si="0"/>
        <v>16.666666666666668</v>
      </c>
      <c r="G4" s="75">
        <v>0.42</v>
      </c>
      <c r="H4" s="78">
        <f t="shared" si="1"/>
        <v>7</v>
      </c>
    </row>
    <row r="5" spans="1:8" x14ac:dyDescent="0.3">
      <c r="A5" s="75" t="s">
        <v>98</v>
      </c>
      <c r="B5" s="75" t="s">
        <v>103</v>
      </c>
      <c r="C5" s="75" t="s">
        <v>79</v>
      </c>
      <c r="D5" s="75">
        <v>20</v>
      </c>
      <c r="E5" s="75">
        <v>6</v>
      </c>
      <c r="F5" s="78">
        <f t="shared" si="0"/>
        <v>3.3333333333333335</v>
      </c>
      <c r="G5" s="75">
        <v>0.42</v>
      </c>
      <c r="H5" s="78">
        <f t="shared" si="1"/>
        <v>1.4</v>
      </c>
    </row>
    <row r="6" spans="1:8" x14ac:dyDescent="0.3">
      <c r="A6" s="75" t="s">
        <v>98</v>
      </c>
      <c r="B6" s="75" t="s">
        <v>103</v>
      </c>
      <c r="C6" s="75" t="s">
        <v>75</v>
      </c>
      <c r="D6" s="75">
        <v>20</v>
      </c>
      <c r="E6" s="75">
        <v>6</v>
      </c>
      <c r="F6" s="78">
        <f t="shared" si="0"/>
        <v>3.3333333333333335</v>
      </c>
      <c r="G6" s="75">
        <v>0.42</v>
      </c>
      <c r="H6" s="78">
        <f t="shared" si="1"/>
        <v>1.4</v>
      </c>
    </row>
    <row r="7" spans="1:8" x14ac:dyDescent="0.3">
      <c r="A7" s="75" t="s">
        <v>98</v>
      </c>
      <c r="B7" s="75" t="s">
        <v>103</v>
      </c>
      <c r="C7" s="75" t="s">
        <v>81</v>
      </c>
      <c r="D7" s="75">
        <v>40</v>
      </c>
      <c r="E7" s="75">
        <v>6</v>
      </c>
      <c r="F7" s="78">
        <f t="shared" si="0"/>
        <v>6.666666666666667</v>
      </c>
      <c r="G7" s="75">
        <v>0.42</v>
      </c>
      <c r="H7" s="78">
        <f t="shared" si="1"/>
        <v>2.8</v>
      </c>
    </row>
    <row r="8" spans="1:8" x14ac:dyDescent="0.3">
      <c r="A8" s="75" t="s">
        <v>98</v>
      </c>
      <c r="B8" s="75" t="s">
        <v>103</v>
      </c>
      <c r="C8" s="75" t="s">
        <v>82</v>
      </c>
      <c r="D8" s="75">
        <v>240</v>
      </c>
      <c r="E8" s="75">
        <v>6</v>
      </c>
      <c r="F8" s="78">
        <f t="shared" si="0"/>
        <v>40</v>
      </c>
      <c r="G8" s="75">
        <v>0.42</v>
      </c>
      <c r="H8" s="78">
        <f t="shared" si="1"/>
        <v>16.8</v>
      </c>
    </row>
    <row r="9" spans="1:8" x14ac:dyDescent="0.3">
      <c r="A9" s="75" t="s">
        <v>98</v>
      </c>
      <c r="B9" s="75" t="s">
        <v>103</v>
      </c>
      <c r="C9" s="75" t="s">
        <v>74</v>
      </c>
      <c r="D9" s="75">
        <v>80</v>
      </c>
      <c r="E9" s="75">
        <v>6</v>
      </c>
      <c r="F9" s="78">
        <f t="shared" si="0"/>
        <v>13.333333333333334</v>
      </c>
      <c r="G9" s="75">
        <v>0.42</v>
      </c>
      <c r="H9" s="78">
        <f t="shared" si="1"/>
        <v>5.6</v>
      </c>
    </row>
    <row r="10" spans="1:8" x14ac:dyDescent="0.3">
      <c r="A10" s="75" t="s">
        <v>98</v>
      </c>
      <c r="B10" s="75" t="s">
        <v>103</v>
      </c>
      <c r="C10" s="75" t="s">
        <v>52</v>
      </c>
      <c r="D10" s="75">
        <v>80</v>
      </c>
      <c r="E10" s="75">
        <v>6</v>
      </c>
      <c r="F10" s="78">
        <f t="shared" si="0"/>
        <v>13.333333333333334</v>
      </c>
      <c r="G10" s="75">
        <v>0.42</v>
      </c>
      <c r="H10" s="78">
        <f t="shared" si="1"/>
        <v>5.6</v>
      </c>
    </row>
    <row r="11" spans="1:8" x14ac:dyDescent="0.3">
      <c r="A11" s="75" t="s">
        <v>98</v>
      </c>
      <c r="B11" s="75" t="s">
        <v>103</v>
      </c>
      <c r="C11" s="75" t="s">
        <v>83</v>
      </c>
      <c r="D11" s="75">
        <v>80</v>
      </c>
      <c r="E11" s="75">
        <v>6</v>
      </c>
      <c r="F11" s="78">
        <f t="shared" si="0"/>
        <v>13.333333333333334</v>
      </c>
      <c r="G11" s="75">
        <v>0.42</v>
      </c>
      <c r="H11" s="78">
        <f t="shared" si="1"/>
        <v>5.6</v>
      </c>
    </row>
    <row r="12" spans="1:8" x14ac:dyDescent="0.3">
      <c r="A12" s="75" t="s">
        <v>98</v>
      </c>
      <c r="B12" s="75" t="s">
        <v>103</v>
      </c>
      <c r="C12" s="75" t="s">
        <v>84</v>
      </c>
      <c r="D12" s="75">
        <v>40</v>
      </c>
      <c r="E12" s="75">
        <v>6</v>
      </c>
      <c r="F12" s="78">
        <f t="shared" si="0"/>
        <v>6.666666666666667</v>
      </c>
      <c r="G12" s="75">
        <v>0.42</v>
      </c>
      <c r="H12" s="78">
        <f t="shared" si="1"/>
        <v>2.8</v>
      </c>
    </row>
    <row r="13" spans="1:8" x14ac:dyDescent="0.3">
      <c r="A13" s="75" t="s">
        <v>98</v>
      </c>
      <c r="B13" s="75" t="s">
        <v>103</v>
      </c>
      <c r="C13" s="75" t="s">
        <v>76</v>
      </c>
      <c r="D13" s="75">
        <v>340</v>
      </c>
      <c r="E13" s="75">
        <v>6</v>
      </c>
      <c r="F13" s="78">
        <f t="shared" si="0"/>
        <v>56.666666666666664</v>
      </c>
      <c r="G13" s="75">
        <v>0.42</v>
      </c>
      <c r="H13" s="78">
        <f t="shared" si="1"/>
        <v>23.799999999999997</v>
      </c>
    </row>
    <row r="14" spans="1:8" x14ac:dyDescent="0.3">
      <c r="A14" s="75" t="s">
        <v>98</v>
      </c>
      <c r="B14" s="75" t="s">
        <v>103</v>
      </c>
      <c r="C14" s="75" t="s">
        <v>80</v>
      </c>
      <c r="D14" s="75">
        <v>80</v>
      </c>
      <c r="E14" s="75">
        <v>6</v>
      </c>
      <c r="F14" s="78">
        <f t="shared" si="0"/>
        <v>13.333333333333334</v>
      </c>
      <c r="G14" s="75">
        <v>0.42</v>
      </c>
      <c r="H14" s="78">
        <f t="shared" si="1"/>
        <v>5.6</v>
      </c>
    </row>
    <row r="15" spans="1:8" x14ac:dyDescent="0.3">
      <c r="A15" s="75" t="s">
        <v>99</v>
      </c>
      <c r="B15" s="75" t="s">
        <v>102</v>
      </c>
      <c r="C15" s="75" t="s">
        <v>28</v>
      </c>
      <c r="D15" s="75">
        <v>1940</v>
      </c>
      <c r="E15" s="75">
        <v>13</v>
      </c>
      <c r="F15" s="78">
        <f t="shared" si="0"/>
        <v>149.23076923076923</v>
      </c>
      <c r="G15" s="75">
        <v>1.05</v>
      </c>
      <c r="H15" s="78">
        <f t="shared" si="1"/>
        <v>156.69230769230771</v>
      </c>
    </row>
    <row r="16" spans="1:8" x14ac:dyDescent="0.3">
      <c r="A16" s="75" t="s">
        <v>99</v>
      </c>
      <c r="B16" s="75" t="s">
        <v>102</v>
      </c>
      <c r="C16" s="75" t="s">
        <v>29</v>
      </c>
      <c r="D16" s="75">
        <v>2060</v>
      </c>
      <c r="E16" s="75">
        <v>13</v>
      </c>
      <c r="F16" s="78">
        <f t="shared" si="0"/>
        <v>158.46153846153845</v>
      </c>
      <c r="G16" s="75">
        <v>1.05</v>
      </c>
      <c r="H16" s="78">
        <f t="shared" si="1"/>
        <v>166.38461538461539</v>
      </c>
    </row>
    <row r="17" spans="1:8" x14ac:dyDescent="0.3">
      <c r="A17" s="75" t="s">
        <v>99</v>
      </c>
      <c r="B17" s="75" t="s">
        <v>102</v>
      </c>
      <c r="C17" s="75" t="s">
        <v>77</v>
      </c>
      <c r="D17" s="75">
        <v>400</v>
      </c>
      <c r="E17" s="75">
        <v>13</v>
      </c>
      <c r="F17" s="78">
        <f t="shared" si="0"/>
        <v>30.76923076923077</v>
      </c>
      <c r="G17" s="75">
        <v>1.05</v>
      </c>
      <c r="H17" s="78">
        <f t="shared" si="1"/>
        <v>32.307692307692307</v>
      </c>
    </row>
    <row r="18" spans="1:8" x14ac:dyDescent="0.3">
      <c r="A18" s="75" t="s">
        <v>99</v>
      </c>
      <c r="B18" s="75" t="s">
        <v>102</v>
      </c>
      <c r="C18" s="75" t="s">
        <v>81</v>
      </c>
      <c r="D18" s="75">
        <v>160</v>
      </c>
      <c r="E18" s="75">
        <v>13</v>
      </c>
      <c r="F18" s="78">
        <f t="shared" si="0"/>
        <v>12.307692307692308</v>
      </c>
      <c r="G18" s="75">
        <v>1.05</v>
      </c>
      <c r="H18" s="78">
        <f t="shared" si="1"/>
        <v>12.923076923076925</v>
      </c>
    </row>
    <row r="19" spans="1:8" x14ac:dyDescent="0.3">
      <c r="A19" s="75" t="s">
        <v>99</v>
      </c>
      <c r="B19" s="75" t="s">
        <v>102</v>
      </c>
      <c r="C19" s="75" t="s">
        <v>82</v>
      </c>
      <c r="D19" s="75">
        <v>40</v>
      </c>
      <c r="E19" s="75">
        <v>13</v>
      </c>
      <c r="F19" s="78">
        <f t="shared" si="0"/>
        <v>3.0769230769230771</v>
      </c>
      <c r="G19" s="75">
        <v>1.05</v>
      </c>
      <c r="H19" s="78">
        <f t="shared" si="1"/>
        <v>3.2307692307692313</v>
      </c>
    </row>
    <row r="20" spans="1:8" x14ac:dyDescent="0.3">
      <c r="A20" s="75" t="s">
        <v>99</v>
      </c>
      <c r="B20" s="75" t="s">
        <v>102</v>
      </c>
      <c r="C20" s="75" t="s">
        <v>74</v>
      </c>
      <c r="D20" s="75">
        <v>60</v>
      </c>
      <c r="E20" s="75">
        <v>13</v>
      </c>
      <c r="F20" s="78">
        <f t="shared" si="0"/>
        <v>4.615384615384615</v>
      </c>
      <c r="G20" s="75">
        <v>1.05</v>
      </c>
      <c r="H20" s="78">
        <f t="shared" si="1"/>
        <v>4.8461538461538458</v>
      </c>
    </row>
    <row r="21" spans="1:8" x14ac:dyDescent="0.3">
      <c r="A21" s="75" t="s">
        <v>99</v>
      </c>
      <c r="B21" s="75" t="s">
        <v>102</v>
      </c>
      <c r="C21" s="75" t="s">
        <v>83</v>
      </c>
      <c r="D21" s="75">
        <v>540</v>
      </c>
      <c r="E21" s="75">
        <v>13</v>
      </c>
      <c r="F21" s="78">
        <f t="shared" si="0"/>
        <v>41.53846153846154</v>
      </c>
      <c r="G21" s="75">
        <v>1.05</v>
      </c>
      <c r="H21" s="78">
        <f t="shared" si="1"/>
        <v>43.61538461538462</v>
      </c>
    </row>
    <row r="22" spans="1:8" x14ac:dyDescent="0.3">
      <c r="A22" s="75" t="s">
        <v>99</v>
      </c>
      <c r="B22" s="75" t="s">
        <v>102</v>
      </c>
      <c r="C22" s="75" t="s">
        <v>84</v>
      </c>
      <c r="D22" s="75">
        <v>140</v>
      </c>
      <c r="E22" s="75">
        <v>13</v>
      </c>
      <c r="F22" s="78">
        <f t="shared" si="0"/>
        <v>10.76923076923077</v>
      </c>
      <c r="G22" s="75">
        <v>1.05</v>
      </c>
      <c r="H22" s="78">
        <f t="shared" si="1"/>
        <v>11.307692307692308</v>
      </c>
    </row>
    <row r="23" spans="1:8" x14ac:dyDescent="0.3">
      <c r="A23" s="75" t="s">
        <v>99</v>
      </c>
      <c r="B23" s="75" t="s">
        <v>102</v>
      </c>
      <c r="C23" s="75" t="s">
        <v>76</v>
      </c>
      <c r="D23" s="75">
        <v>60</v>
      </c>
      <c r="E23" s="75">
        <v>13</v>
      </c>
      <c r="F23" s="78">
        <f t="shared" si="0"/>
        <v>4.615384615384615</v>
      </c>
      <c r="G23" s="75">
        <v>1.05</v>
      </c>
      <c r="H23" s="78">
        <f t="shared" si="1"/>
        <v>4.8461538461538458</v>
      </c>
    </row>
    <row r="24" spans="1:8" x14ac:dyDescent="0.3">
      <c r="A24" s="75" t="s">
        <v>99</v>
      </c>
      <c r="B24" s="75" t="s">
        <v>102</v>
      </c>
      <c r="C24" s="75" t="s">
        <v>80</v>
      </c>
      <c r="D24" s="75">
        <v>200</v>
      </c>
      <c r="E24" s="75">
        <v>13</v>
      </c>
      <c r="F24" s="78">
        <f t="shared" si="0"/>
        <v>15.384615384615385</v>
      </c>
      <c r="G24" s="75">
        <v>1.05</v>
      </c>
      <c r="H24" s="78">
        <f t="shared" si="1"/>
        <v>16.153846153846153</v>
      </c>
    </row>
    <row r="25" spans="1:8" x14ac:dyDescent="0.3">
      <c r="A25" s="75" t="s">
        <v>99</v>
      </c>
      <c r="B25" s="75" t="s">
        <v>102</v>
      </c>
      <c r="C25" s="75" t="s">
        <v>44</v>
      </c>
      <c r="D25" s="75">
        <v>80</v>
      </c>
      <c r="E25" s="75">
        <v>13</v>
      </c>
      <c r="F25" s="78">
        <f t="shared" si="0"/>
        <v>6.1538461538461542</v>
      </c>
      <c r="G25" s="75">
        <v>1.05</v>
      </c>
      <c r="H25" s="78">
        <f t="shared" si="1"/>
        <v>6.4615384615384626</v>
      </c>
    </row>
    <row r="26" spans="1:8" x14ac:dyDescent="0.3">
      <c r="A26" s="75" t="s">
        <v>99</v>
      </c>
      <c r="B26" s="75" t="s">
        <v>102</v>
      </c>
      <c r="C26" s="75" t="s">
        <v>45</v>
      </c>
      <c r="D26" s="75">
        <v>20</v>
      </c>
      <c r="E26" s="75">
        <v>13</v>
      </c>
      <c r="F26" s="78">
        <f t="shared" si="0"/>
        <v>1.5384615384615385</v>
      </c>
      <c r="G26" s="75">
        <v>1.05</v>
      </c>
      <c r="H26" s="78">
        <f t="shared" si="1"/>
        <v>1.6153846153846156</v>
      </c>
    </row>
    <row r="27" spans="1:8" x14ac:dyDescent="0.3">
      <c r="A27" s="75" t="s">
        <v>99</v>
      </c>
      <c r="B27" s="75" t="s">
        <v>101</v>
      </c>
      <c r="C27" s="75" t="s">
        <v>28</v>
      </c>
      <c r="D27" s="75">
        <v>400</v>
      </c>
      <c r="E27" s="75">
        <v>2</v>
      </c>
      <c r="F27" s="78">
        <f t="shared" si="0"/>
        <v>200</v>
      </c>
      <c r="G27" s="75">
        <v>0.34</v>
      </c>
      <c r="H27" s="78">
        <f t="shared" si="1"/>
        <v>68</v>
      </c>
    </row>
    <row r="28" spans="1:8" x14ac:dyDescent="0.3">
      <c r="A28" s="75" t="s">
        <v>99</v>
      </c>
      <c r="B28" s="75" t="s">
        <v>101</v>
      </c>
      <c r="C28" s="75" t="s">
        <v>29</v>
      </c>
      <c r="D28" s="75">
        <v>180</v>
      </c>
      <c r="E28" s="75">
        <v>2</v>
      </c>
      <c r="F28" s="78">
        <f t="shared" si="0"/>
        <v>90</v>
      </c>
      <c r="G28" s="75">
        <v>0.34</v>
      </c>
      <c r="H28" s="78">
        <f t="shared" si="1"/>
        <v>30.6</v>
      </c>
    </row>
    <row r="29" spans="1:8" x14ac:dyDescent="0.3">
      <c r="A29" s="75" t="s">
        <v>99</v>
      </c>
      <c r="B29" s="75" t="s">
        <v>101</v>
      </c>
      <c r="C29" s="75" t="s">
        <v>77</v>
      </c>
      <c r="D29" s="75">
        <v>40</v>
      </c>
      <c r="E29" s="75">
        <v>2</v>
      </c>
      <c r="F29" s="78">
        <f t="shared" si="0"/>
        <v>20</v>
      </c>
      <c r="G29" s="75">
        <v>0.34</v>
      </c>
      <c r="H29" s="78">
        <f t="shared" si="1"/>
        <v>6.8000000000000007</v>
      </c>
    </row>
    <row r="30" spans="1:8" x14ac:dyDescent="0.3">
      <c r="A30" s="75" t="s">
        <v>99</v>
      </c>
      <c r="B30" s="75" t="s">
        <v>101</v>
      </c>
      <c r="C30" s="75" t="s">
        <v>78</v>
      </c>
      <c r="D30" s="75">
        <v>20</v>
      </c>
      <c r="E30" s="75">
        <v>2</v>
      </c>
      <c r="F30" s="78">
        <f t="shared" si="0"/>
        <v>10</v>
      </c>
      <c r="G30" s="75">
        <v>0.34</v>
      </c>
      <c r="H30" s="78">
        <f t="shared" si="1"/>
        <v>3.4000000000000004</v>
      </c>
    </row>
    <row r="31" spans="1:8" x14ac:dyDescent="0.3">
      <c r="A31" s="75" t="s">
        <v>99</v>
      </c>
      <c r="B31" s="75" t="s">
        <v>101</v>
      </c>
      <c r="C31" s="75" t="s">
        <v>81</v>
      </c>
      <c r="D31" s="75">
        <v>60</v>
      </c>
      <c r="E31" s="75">
        <v>2</v>
      </c>
      <c r="F31" s="78">
        <f t="shared" si="0"/>
        <v>30</v>
      </c>
      <c r="G31" s="75">
        <v>0.34</v>
      </c>
      <c r="H31" s="78">
        <f t="shared" si="1"/>
        <v>10.200000000000001</v>
      </c>
    </row>
    <row r="32" spans="1:8" x14ac:dyDescent="0.3">
      <c r="A32" s="75" t="s">
        <v>99</v>
      </c>
      <c r="B32" s="75" t="s">
        <v>101</v>
      </c>
      <c r="C32" s="75" t="s">
        <v>84</v>
      </c>
      <c r="D32" s="75">
        <v>80</v>
      </c>
      <c r="E32" s="75">
        <v>2</v>
      </c>
      <c r="F32" s="78">
        <f t="shared" si="0"/>
        <v>40</v>
      </c>
      <c r="G32" s="75">
        <v>0.34</v>
      </c>
      <c r="H32" s="78">
        <f t="shared" si="1"/>
        <v>13.600000000000001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088B9-5AE8-4289-BD64-6716115612F7}">
  <dimension ref="A3:B38"/>
  <sheetViews>
    <sheetView topLeftCell="A16" workbookViewId="0">
      <selection activeCell="B37" sqref="B37"/>
    </sheetView>
  </sheetViews>
  <sheetFormatPr baseColWidth="10" defaultRowHeight="14.4" x14ac:dyDescent="0.3"/>
  <cols>
    <col min="1" max="1" width="34.21875" bestFit="1" customWidth="1"/>
    <col min="2" max="2" width="34.6640625" bestFit="1" customWidth="1"/>
  </cols>
  <sheetData>
    <row r="3" spans="1:2" x14ac:dyDescent="0.3">
      <c r="A3" s="1" t="s">
        <v>88</v>
      </c>
      <c r="B3" s="70" t="s">
        <v>112</v>
      </c>
    </row>
    <row r="4" spans="1:2" x14ac:dyDescent="0.3">
      <c r="A4" s="2" t="s">
        <v>102</v>
      </c>
      <c r="B4" s="79">
        <v>460.38461538461547</v>
      </c>
    </row>
    <row r="5" spans="1:2" x14ac:dyDescent="0.3">
      <c r="A5" s="72" t="s">
        <v>28</v>
      </c>
      <c r="B5" s="80">
        <v>156.69230769230771</v>
      </c>
    </row>
    <row r="6" spans="1:2" x14ac:dyDescent="0.3">
      <c r="A6" s="72" t="s">
        <v>29</v>
      </c>
      <c r="B6" s="80">
        <v>166.38461538461539</v>
      </c>
    </row>
    <row r="7" spans="1:2" x14ac:dyDescent="0.3">
      <c r="A7" s="72" t="s">
        <v>77</v>
      </c>
      <c r="B7" s="80">
        <v>32.307692307692307</v>
      </c>
    </row>
    <row r="8" spans="1:2" x14ac:dyDescent="0.3">
      <c r="A8" s="72" t="s">
        <v>81</v>
      </c>
      <c r="B8" s="80">
        <v>12.923076923076925</v>
      </c>
    </row>
    <row r="9" spans="1:2" x14ac:dyDescent="0.3">
      <c r="A9" s="72" t="s">
        <v>82</v>
      </c>
      <c r="B9" s="80">
        <v>3.2307692307692313</v>
      </c>
    </row>
    <row r="10" spans="1:2" x14ac:dyDescent="0.3">
      <c r="A10" s="72" t="s">
        <v>74</v>
      </c>
      <c r="B10" s="80">
        <v>4.8461538461538458</v>
      </c>
    </row>
    <row r="11" spans="1:2" x14ac:dyDescent="0.3">
      <c r="A11" s="72" t="s">
        <v>83</v>
      </c>
      <c r="B11" s="80">
        <v>43.61538461538462</v>
      </c>
    </row>
    <row r="12" spans="1:2" x14ac:dyDescent="0.3">
      <c r="A12" s="72" t="s">
        <v>84</v>
      </c>
      <c r="B12" s="80">
        <v>11.307692307692308</v>
      </c>
    </row>
    <row r="13" spans="1:2" x14ac:dyDescent="0.3">
      <c r="A13" s="72" t="s">
        <v>76</v>
      </c>
      <c r="B13" s="80">
        <v>4.8461538461538458</v>
      </c>
    </row>
    <row r="14" spans="1:2" x14ac:dyDescent="0.3">
      <c r="A14" s="72" t="s">
        <v>80</v>
      </c>
      <c r="B14" s="80">
        <v>16.153846153846153</v>
      </c>
    </row>
    <row r="15" spans="1:2" x14ac:dyDescent="0.3">
      <c r="A15" s="72" t="s">
        <v>44</v>
      </c>
      <c r="B15" s="80">
        <v>6.4615384615384626</v>
      </c>
    </row>
    <row r="16" spans="1:2" x14ac:dyDescent="0.3">
      <c r="A16" s="72" t="s">
        <v>45</v>
      </c>
      <c r="B16" s="80">
        <v>1.6153846153846156</v>
      </c>
    </row>
    <row r="17" spans="1:2" x14ac:dyDescent="0.3">
      <c r="A17" s="3" t="s">
        <v>103</v>
      </c>
      <c r="B17" s="80">
        <v>225.4</v>
      </c>
    </row>
    <row r="18" spans="1:2" x14ac:dyDescent="0.3">
      <c r="A18" s="72" t="s">
        <v>28</v>
      </c>
      <c r="B18" s="80">
        <v>145.6</v>
      </c>
    </row>
    <row r="19" spans="1:2" x14ac:dyDescent="0.3">
      <c r="A19" s="72" t="s">
        <v>53</v>
      </c>
      <c r="B19" s="80">
        <v>1.4</v>
      </c>
    </row>
    <row r="20" spans="1:2" x14ac:dyDescent="0.3">
      <c r="A20" s="72" t="s">
        <v>29</v>
      </c>
      <c r="B20" s="80">
        <v>7</v>
      </c>
    </row>
    <row r="21" spans="1:2" x14ac:dyDescent="0.3">
      <c r="A21" s="72" t="s">
        <v>79</v>
      </c>
      <c r="B21" s="80">
        <v>1.4</v>
      </c>
    </row>
    <row r="22" spans="1:2" x14ac:dyDescent="0.3">
      <c r="A22" s="72" t="s">
        <v>75</v>
      </c>
      <c r="B22" s="80">
        <v>1.4</v>
      </c>
    </row>
    <row r="23" spans="1:2" x14ac:dyDescent="0.3">
      <c r="A23" s="72" t="s">
        <v>81</v>
      </c>
      <c r="B23" s="80">
        <v>2.8</v>
      </c>
    </row>
    <row r="24" spans="1:2" x14ac:dyDescent="0.3">
      <c r="A24" s="72" t="s">
        <v>82</v>
      </c>
      <c r="B24" s="80">
        <v>16.8</v>
      </c>
    </row>
    <row r="25" spans="1:2" x14ac:dyDescent="0.3">
      <c r="A25" s="72" t="s">
        <v>74</v>
      </c>
      <c r="B25" s="80">
        <v>5.6</v>
      </c>
    </row>
    <row r="26" spans="1:2" x14ac:dyDescent="0.3">
      <c r="A26" s="72" t="s">
        <v>52</v>
      </c>
      <c r="B26" s="80">
        <v>5.6</v>
      </c>
    </row>
    <row r="27" spans="1:2" x14ac:dyDescent="0.3">
      <c r="A27" s="72" t="s">
        <v>83</v>
      </c>
      <c r="B27" s="80">
        <v>5.6</v>
      </c>
    </row>
    <row r="28" spans="1:2" x14ac:dyDescent="0.3">
      <c r="A28" s="72" t="s">
        <v>84</v>
      </c>
      <c r="B28" s="80">
        <v>2.8</v>
      </c>
    </row>
    <row r="29" spans="1:2" x14ac:dyDescent="0.3">
      <c r="A29" s="72" t="s">
        <v>76</v>
      </c>
      <c r="B29" s="80">
        <v>23.799999999999997</v>
      </c>
    </row>
    <row r="30" spans="1:2" x14ac:dyDescent="0.3">
      <c r="A30" s="72" t="s">
        <v>80</v>
      </c>
      <c r="B30" s="80">
        <v>5.6</v>
      </c>
    </row>
    <row r="31" spans="1:2" x14ac:dyDescent="0.3">
      <c r="A31" s="3" t="s">
        <v>101</v>
      </c>
      <c r="B31" s="80">
        <v>132.6</v>
      </c>
    </row>
    <row r="32" spans="1:2" x14ac:dyDescent="0.3">
      <c r="A32" s="72" t="s">
        <v>28</v>
      </c>
      <c r="B32" s="80">
        <v>68</v>
      </c>
    </row>
    <row r="33" spans="1:2" x14ac:dyDescent="0.3">
      <c r="A33" s="72" t="s">
        <v>29</v>
      </c>
      <c r="B33" s="80">
        <v>30.6</v>
      </c>
    </row>
    <row r="34" spans="1:2" x14ac:dyDescent="0.3">
      <c r="A34" s="72" t="s">
        <v>77</v>
      </c>
      <c r="B34" s="80">
        <v>6.8000000000000007</v>
      </c>
    </row>
    <row r="35" spans="1:2" x14ac:dyDescent="0.3">
      <c r="A35" s="72" t="s">
        <v>78</v>
      </c>
      <c r="B35" s="80">
        <v>3.4000000000000004</v>
      </c>
    </row>
    <row r="36" spans="1:2" x14ac:dyDescent="0.3">
      <c r="A36" s="72" t="s">
        <v>81</v>
      </c>
      <c r="B36" s="80">
        <v>10.200000000000001</v>
      </c>
    </row>
    <row r="37" spans="1:2" x14ac:dyDescent="0.3">
      <c r="A37" s="72" t="s">
        <v>84</v>
      </c>
      <c r="B37" s="80">
        <v>13.600000000000001</v>
      </c>
    </row>
    <row r="38" spans="1:2" x14ac:dyDescent="0.3">
      <c r="A38" s="4" t="s">
        <v>89</v>
      </c>
      <c r="B38" s="81">
        <v>818.38461538461536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D9B9D-AA23-4BB2-BD60-1491FDF15D2E}">
  <dimension ref="A1:B19"/>
  <sheetViews>
    <sheetView tabSelected="1" workbookViewId="0"/>
  </sheetViews>
  <sheetFormatPr baseColWidth="10" defaultRowHeight="13.2" x14ac:dyDescent="0.3"/>
  <cols>
    <col min="1" max="1" width="17.88671875" style="75" bestFit="1" customWidth="1"/>
    <col min="2" max="2" width="29.5546875" style="75" bestFit="1" customWidth="1"/>
    <col min="3" max="16384" width="11.5546875" style="75"/>
  </cols>
  <sheetData>
    <row r="1" spans="1:2" s="76" customFormat="1" x14ac:dyDescent="0.3">
      <c r="A1" s="82" t="s">
        <v>11</v>
      </c>
      <c r="B1" s="82" t="s">
        <v>111</v>
      </c>
    </row>
    <row r="2" spans="1:2" x14ac:dyDescent="0.3">
      <c r="A2" s="83" t="s">
        <v>28</v>
      </c>
      <c r="B2" s="84">
        <v>370.2923076923077</v>
      </c>
    </row>
    <row r="3" spans="1:2" x14ac:dyDescent="0.3">
      <c r="A3" s="83" t="s">
        <v>53</v>
      </c>
      <c r="B3" s="84">
        <v>1.4</v>
      </c>
    </row>
    <row r="4" spans="1:2" x14ac:dyDescent="0.3">
      <c r="A4" s="83" t="s">
        <v>29</v>
      </c>
      <c r="B4" s="84">
        <v>203.98461538461538</v>
      </c>
    </row>
    <row r="5" spans="1:2" x14ac:dyDescent="0.3">
      <c r="A5" s="83" t="s">
        <v>77</v>
      </c>
      <c r="B5" s="84">
        <v>39.107692307692304</v>
      </c>
    </row>
    <row r="6" spans="1:2" x14ac:dyDescent="0.3">
      <c r="A6" s="83" t="s">
        <v>78</v>
      </c>
      <c r="B6" s="84">
        <v>3.4000000000000004</v>
      </c>
    </row>
    <row r="7" spans="1:2" x14ac:dyDescent="0.3">
      <c r="A7" s="83" t="s">
        <v>79</v>
      </c>
      <c r="B7" s="84">
        <v>1.4</v>
      </c>
    </row>
    <row r="8" spans="1:2" x14ac:dyDescent="0.3">
      <c r="A8" s="83" t="s">
        <v>75</v>
      </c>
      <c r="B8" s="84">
        <v>1.4</v>
      </c>
    </row>
    <row r="9" spans="1:2" x14ac:dyDescent="0.3">
      <c r="A9" s="83" t="s">
        <v>81</v>
      </c>
      <c r="B9" s="84">
        <v>25.923076923076927</v>
      </c>
    </row>
    <row r="10" spans="1:2" x14ac:dyDescent="0.3">
      <c r="A10" s="83" t="s">
        <v>82</v>
      </c>
      <c r="B10" s="84">
        <v>20.030769230769231</v>
      </c>
    </row>
    <row r="11" spans="1:2" x14ac:dyDescent="0.3">
      <c r="A11" s="83" t="s">
        <v>74</v>
      </c>
      <c r="B11" s="84">
        <v>10.446153846153845</v>
      </c>
    </row>
    <row r="12" spans="1:2" x14ac:dyDescent="0.3">
      <c r="A12" s="83" t="s">
        <v>52</v>
      </c>
      <c r="B12" s="84">
        <v>5.6</v>
      </c>
    </row>
    <row r="13" spans="1:2" x14ac:dyDescent="0.3">
      <c r="A13" s="83" t="s">
        <v>83</v>
      </c>
      <c r="B13" s="84">
        <v>49.215384615384622</v>
      </c>
    </row>
    <row r="14" spans="1:2" x14ac:dyDescent="0.3">
      <c r="A14" s="83" t="s">
        <v>84</v>
      </c>
      <c r="B14" s="84">
        <v>27.707692307692309</v>
      </c>
    </row>
    <row r="15" spans="1:2" x14ac:dyDescent="0.3">
      <c r="A15" s="83" t="s">
        <v>76</v>
      </c>
      <c r="B15" s="84">
        <v>28.646153846153844</v>
      </c>
    </row>
    <row r="16" spans="1:2" x14ac:dyDescent="0.3">
      <c r="A16" s="83" t="s">
        <v>80</v>
      </c>
      <c r="B16" s="84">
        <v>21.753846153846155</v>
      </c>
    </row>
    <row r="17" spans="1:2" x14ac:dyDescent="0.3">
      <c r="A17" s="83" t="s">
        <v>44</v>
      </c>
      <c r="B17" s="84">
        <v>6.4615384615384626</v>
      </c>
    </row>
    <row r="18" spans="1:2" x14ac:dyDescent="0.3">
      <c r="A18" s="83" t="s">
        <v>45</v>
      </c>
      <c r="B18" s="84">
        <v>1.6153846153846156</v>
      </c>
    </row>
    <row r="19" spans="1:2" x14ac:dyDescent="0.3">
      <c r="A19" s="83" t="s">
        <v>113</v>
      </c>
      <c r="B19" s="84">
        <v>818.38461538461547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Parcelas Inventario</vt:lpstr>
      <vt:lpstr>Inventario Ago_2020</vt:lpstr>
      <vt:lpstr>TD_Inventario</vt:lpstr>
      <vt:lpstr>Resumen Corta</vt:lpstr>
      <vt:lpstr>TD_Resumen Corta</vt:lpstr>
      <vt:lpstr>Resumen Corta 2</vt:lpstr>
      <vt:lpstr>TD_Resumen Corta 2</vt:lpstr>
      <vt:lpstr>Resumen Final Corta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 sanzur</dc:creator>
  <cp:lastModifiedBy>Eduardo Matías Díaz Calderón - INERCO</cp:lastModifiedBy>
  <dcterms:created xsi:type="dcterms:W3CDTF">2020-08-24T21:14:59Z</dcterms:created>
  <dcterms:modified xsi:type="dcterms:W3CDTF">2022-06-22T04:23:35Z</dcterms:modified>
</cp:coreProperties>
</file>